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6.xml" ContentType="application/vnd.openxmlformats-officedocument.spreadsheetml.externalLink+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20730" windowHeight="11760" activeTab="6"/>
  </bookViews>
  <sheets>
    <sheet name="MONO" sheetId="6" r:id="rId1"/>
    <sheet name="FLY" sheetId="7" r:id="rId2"/>
    <sheet name="TECH" sheetId="8" r:id="rId3"/>
    <sheet name="D to UP Road" sheetId="4" r:id="rId4"/>
    <sheet name="NIT" sheetId="5" r:id="rId5"/>
    <sheet name="D to UP Road (new sor)" sheetId="9" r:id="rId6"/>
    <sheet name="NIT (new)" sheetId="10" r:id="rId7"/>
  </sheets>
  <externalReferences>
    <externalReference r:id="rId8"/>
    <externalReference r:id="rId9"/>
    <externalReference r:id="rId10"/>
    <externalReference r:id="rId11"/>
    <externalReference r:id="rId12"/>
    <externalReference r:id="rId13"/>
  </externalReferences>
  <definedNames>
    <definedName name="_1_Daily_Survey" localSheetId="3">#REF!</definedName>
    <definedName name="_1_Daily_Survey" localSheetId="5">#REF!</definedName>
    <definedName name="_1_Daily_Survey">#REF!</definedName>
    <definedName name="_2_WEEKLY_TRAFFIC_SUMMARY" localSheetId="3">#REF!</definedName>
    <definedName name="_2_WEEKLY_TRAFFIC_SUMMARY" localSheetId="5">#REF!</definedName>
    <definedName name="_2_WEEKLY_TRAFFIC_SUMMARY">#REF!</definedName>
    <definedName name="_3_Zoning_Scheme" localSheetId="3">#REF!</definedName>
    <definedName name="_3_Zoning_Scheme" localSheetId="5">#REF!</definedName>
    <definedName name="_3_Zoning_Scheme">#REF!</definedName>
    <definedName name="_4_O_D_Matrix" localSheetId="3">#REF!</definedName>
    <definedName name="_4_O_D_Matrix" localSheetId="5">#REF!</definedName>
    <definedName name="_4_O_D_Matrix">#REF!</definedName>
    <definedName name="_5_Axle_Load_Analysis" localSheetId="3">#REF!</definedName>
    <definedName name="_5_Axle_Load_Analysis" localSheetId="5">#REF!</definedName>
    <definedName name="_5_Axle_Load_Analysis">#REF!</definedName>
    <definedName name="_6_Projected_Annual_Average_Daily_Traffic_Based_on_Vehicle_Registration" localSheetId="3">#REF!</definedName>
    <definedName name="_6_Projected_Annual_Average_Daily_Traffic_Based_on_Vehicle_Registration" localSheetId="5">#REF!</definedName>
    <definedName name="_6_Projected_Annual_Average_Daily_Traffic_Based_on_Vehicle_Registration">#REF!</definedName>
    <definedName name="_PLH1">'[1]H-Type'!$K$1</definedName>
    <definedName name="a" localSheetId="3">#REF!</definedName>
    <definedName name="a" localSheetId="5">#REF!</definedName>
    <definedName name="a">#REF!</definedName>
    <definedName name="AA" localSheetId="3">'[2]Back_Cal_for OMC'!#REF!</definedName>
    <definedName name="AA" localSheetId="5">'[2]Back_Cal_for OMC'!#REF!</definedName>
    <definedName name="AA">'[2]Back_Cal_for OMC'!#REF!</definedName>
    <definedName name="aaaa" localSheetId="3">#REF!</definedName>
    <definedName name="aaaa" localSheetId="5">#REF!</definedName>
    <definedName name="aaaa">#REF!</definedName>
    <definedName name="AB">'[2]Back_Cal_for OMC'!$A$15:$B$40</definedName>
    <definedName name="ABC">'[2]Back_Cal_for OMC'!$D$15:$E$18</definedName>
    <definedName name="ABCD">'[2]Back_Cal_for OMC'!$A$42:$B$45</definedName>
    <definedName name="ANALYSIS_OF_BENKELMAN_BEAM_DEFLECTION_DATA" localSheetId="3">#REF!</definedName>
    <definedName name="ANALYSIS_OF_BENKELMAN_BEAM_DEFLECTION_DATA" localSheetId="5">#REF!</definedName>
    <definedName name="ANALYSIS_OF_BENKELMAN_BEAM_DEFLECTION_DATA">#REF!</definedName>
    <definedName name="as" localSheetId="3">'[2]Back_Cal_for OMC'!#REF!</definedName>
    <definedName name="as" localSheetId="5">'[2]Back_Cal_for OMC'!#REF!</definedName>
    <definedName name="as">'[2]Back_Cal_for OMC'!#REF!</definedName>
    <definedName name="Axle_Load_Analysis" localSheetId="3">#REF!</definedName>
    <definedName name="Axle_Load_Analysis" localSheetId="5">#REF!</definedName>
    <definedName name="Axle_Load_Analysis">#REF!</definedName>
    <definedName name="bb" localSheetId="3">'[2]Back_Cal_for OMC'!#REF!</definedName>
    <definedName name="bb" localSheetId="5">'[2]Back_Cal_for OMC'!#REF!</definedName>
    <definedName name="bb">'[2]Back_Cal_for OMC'!#REF!</definedName>
    <definedName name="BRIDGE_CONDITION_SURVEY" localSheetId="3">#REF!</definedName>
    <definedName name="BRIDGE_CONDITION_SURVEY" localSheetId="5">#REF!</definedName>
    <definedName name="BRIDGE_CONDITION_SURVEY">#REF!</definedName>
    <definedName name="BRIDGE_INSPECTION_REPORT" localSheetId="3">#REF!</definedName>
    <definedName name="BRIDGE_INSPECTION_REPORT" localSheetId="5">#REF!</definedName>
    <definedName name="BRIDGE_INSPECTION_REPORT">#REF!</definedName>
    <definedName name="Bridge_Inventory_Survey" localSheetId="3">#REF!</definedName>
    <definedName name="Bridge_Inventory_Survey" localSheetId="5">#REF!</definedName>
    <definedName name="Bridge_Inventory_Survey">#REF!</definedName>
    <definedName name="C.C.Road">'[3]Gen Info'!$B$34:$B$57</definedName>
    <definedName name="CONDITION_SURVEY_OF_CULVERTS" localSheetId="3">#REF!</definedName>
    <definedName name="CONDITION_SURVEY_OF_CULVERTS" localSheetId="5">#REF!</definedName>
    <definedName name="CONDITION_SURVEY_OF_CULVERTS">#REF!</definedName>
    <definedName name="Daily_Survey" localSheetId="3">#REF!</definedName>
    <definedName name="Daily_Survey" localSheetId="5">#REF!</definedName>
    <definedName name="Daily_Survey">#REF!</definedName>
    <definedName name="f">#REF!</definedName>
    <definedName name="ffinal">#REF!</definedName>
    <definedName name="final">#REF!</definedName>
    <definedName name="finall">#REF!</definedName>
    <definedName name="fnl">#REF!</definedName>
    <definedName name="g" localSheetId="3">#REF!</definedName>
    <definedName name="g" localSheetId="5">#REF!</definedName>
    <definedName name="g">#REF!</definedName>
    <definedName name="h" hidden="1">{"Daily Survey Report",#N/A,FALSE,"Daily"}</definedName>
    <definedName name="INVENTORY_OF_CULVERTS" localSheetId="3">#REF!</definedName>
    <definedName name="INVENTORY_OF_CULVERTS" localSheetId="5">#REF!</definedName>
    <definedName name="INVENTORY_OF_CULVERTS">#REF!</definedName>
    <definedName name="L_Bhisti">[4]Labour!$D$3</definedName>
    <definedName name="L_BitumenSprayer">[4]Labour!$D$4</definedName>
    <definedName name="L_Blacksmith">[4]Labour!$D$5</definedName>
    <definedName name="L_Blaster">[4]Labour!$D$6</definedName>
    <definedName name="L_Carpenter_1stClass">[4]Labour!$D$7</definedName>
    <definedName name="L_ChipsSpreader">[4]Labour!$D$8</definedName>
    <definedName name="L_Chiseller">[4]Labour!$D$9</definedName>
    <definedName name="L_Dresser_Skilled">[4]Labour!$D$10</definedName>
    <definedName name="L_Driller">[4]Labour!$D$11</definedName>
    <definedName name="L_Electrician_Lineman">[4]Labour!$D$12</definedName>
    <definedName name="L_Fitter">[4]Labour!$D$13</definedName>
    <definedName name="L_Mason_1stClass">[4]Labour!$D$14</definedName>
    <definedName name="L_Mason_2ndClass">[4]Labour!$D$15</definedName>
    <definedName name="L_Mate">[4]Labour!$D$16</definedName>
    <definedName name="L_Mazdoor">[4]Labour!$D$17</definedName>
    <definedName name="L_Mazdoor_Semi">[4]Labour!$D$18</definedName>
    <definedName name="L_Mazdoor_Skilled">[4]Labour!$D$19</definedName>
    <definedName name="L_Painter_1stClass">[4]Labour!$D$20</definedName>
    <definedName name="L_Plumber">[4]Labour!$D$21</definedName>
    <definedName name="L_Surveyor">[4]Labour!$D$22</definedName>
    <definedName name="L_WhiteWasher">[4]Labour!$D$23</definedName>
    <definedName name="M_ACPipe_100">[4]Material!$D$3</definedName>
    <definedName name="M_Aggregate_10">[4]Material!$D$17</definedName>
    <definedName name="M_Aggregate_20">[4]Material!$D$18</definedName>
    <definedName name="M_Aggregate_224_236m_WMM">[4]Material!$D$26</definedName>
    <definedName name="M_Aggregate_375mmMaximum_224_56mm">[4]Material!$D$4</definedName>
    <definedName name="M_Aggregate_375mmMaximum_45_225mm">[4]Material!$D$5</definedName>
    <definedName name="M_Aggregate_375mmMaximum_Below_56mm">[4]Material!$D$6</definedName>
    <definedName name="M_Aggregate_40">[4]Material!$D$19</definedName>
    <definedName name="M_Aggregate_45_224m_WMM">[4]Material!$D$27</definedName>
    <definedName name="M_Aggregate_53mmMaximum_225_56mm">[4]Material!$D$7</definedName>
    <definedName name="M_Aggregate_53mmMaximum_63_45mm">[4]Material!$D$8</definedName>
    <definedName name="M_Aggregate_53mmMaximum_below_56mm">[4]Material!$D$9</definedName>
    <definedName name="M_Aggregate_Crushable_GradeI">[4]Material!$D$20</definedName>
    <definedName name="M_Aggregate_Crushable_GradeII">[4]Material!$D$21</definedName>
    <definedName name="M_Aggregate_Crushable_GradeIII">[4]Material!$D$22</definedName>
    <definedName name="M_Aggregate_GradeI_40mmNominal_10_5mm">[4]Material!$D$10</definedName>
    <definedName name="M_Aggregate_GradeI_40mmNominal_25_10mm">[4]Material!$D$11</definedName>
    <definedName name="M_Aggregate_GradeI_40mmNominal_3725_25mm">[4]Material!$D$12</definedName>
    <definedName name="M_Aggregate_GradeI_40mmNominal_5mm">[4]Material!$D$13</definedName>
    <definedName name="M_Aggregate_GradeI_90_45mm">[4]Material!$D$23</definedName>
    <definedName name="M_Aggregate_GradeII_19mmNominal_10_5mm">[4]Material!$D$14</definedName>
    <definedName name="M_Aggregate_GradeII_19mmNominal_25_10mm">[4]Material!$D$15</definedName>
    <definedName name="M_Aggregate_GradeII_19mmNominal_5mm_below">[4]Material!$D$16</definedName>
    <definedName name="M_Aggregate_GradeII_63_45mm">[4]Material!$D$24</definedName>
    <definedName name="M_Aggregate_GradeIII_53_224mm">[4]Material!$D$25</definedName>
    <definedName name="M_AluminiumSheeting_15mm">[4]Material!$D$28</definedName>
    <definedName name="M_AluminiumStuds_100_100_Lense">[4]Material!$D$29</definedName>
    <definedName name="M_Bamboo_1stClass_85_100mm_25m_long">[4]Material!$D$31</definedName>
    <definedName name="M_Bamboo_1stClass_85_100mm_2m_long">[4]Material!$D$30</definedName>
    <definedName name="M_Bamboo_1stClass_85_100mm_3m_long">[4]Material!$D$32</definedName>
    <definedName name="M_Bamboo_1stClass_85_100mm_45_55m_long">[4]Material!$D$33</definedName>
    <definedName name="M_Bamboo_2ndClass_75mm_18_25m_long">[4]Material!$D$34</definedName>
    <definedName name="M_Bamboo_2ndClass_75mm_21_30m_long">[4]Material!$D$35</definedName>
    <definedName name="M_BarbedWire">[4]Material!$D$36</definedName>
    <definedName name="M_BindingMaterial">[4]Material!$D$37</definedName>
    <definedName name="M_BindingWire">[4]Material!$D$38</definedName>
    <definedName name="M_Bitumen_CRM">[4]Material!$D$39</definedName>
    <definedName name="M_Bitumen_NRM">[4]Material!$D$40</definedName>
    <definedName name="M_Bitumen_PM">[4]Material!$D$41</definedName>
    <definedName name="M_Bitumen_S65">[4]Material!$D$42</definedName>
    <definedName name="M_Bitumen_S90">[4]Material!$D$43</definedName>
    <definedName name="M_BitumenEmulsion_RS1">[4]Material!$D$44</definedName>
    <definedName name="M_BitumenEmulsion_SS1">[4]Material!$D$45</definedName>
    <definedName name="M_BitumenSealant">[4]Material!$D$46</definedName>
    <definedName name="M_Blasted_Rubble">[4]Material!$D$47</definedName>
    <definedName name="M_BlastingMaterial">[4]Material!$D$48</definedName>
    <definedName name="M_BondStone_400_150_150mm">[4]Material!$D$49</definedName>
    <definedName name="M_Brick_1stClass">[4]Material!$D$50</definedName>
    <definedName name="M_Cement">[4]Material!$D$51</definedName>
    <definedName name="M_CementPrimer">[4]Material!$D$52</definedName>
    <definedName name="M_ChlorpreneElastomer_OR_ClosedCellFoamSealingElement">[4]Material!$D$53</definedName>
    <definedName name="M_CompensationForEarthTakenFromPrivateLand">[4]Material!$D$54</definedName>
    <definedName name="M_CompressibleFibreBoard">[4]Material!$D$55</definedName>
    <definedName name="M_CopperPlate">[4]Material!$D$56</definedName>
    <definedName name="M_CorbellingStones_300_150_150mm">[4]Material!$D$57</definedName>
    <definedName name="M_CorrosionResistantStructuralSteelGrating">[4]Material!$D$58</definedName>
    <definedName name="M_CreditForExcavatedRock">[4]Material!$D$59</definedName>
    <definedName name="M_CrowBars_40mm">[4]Material!$D$60</definedName>
    <definedName name="M_CrushedSand_OR_Grit">[4]Material!$D$61</definedName>
    <definedName name="M_CrushedSlag">[4]Material!$D$62</definedName>
    <definedName name="M_CrushedStoneAggregate_265_75">[4]Material!$D$63</definedName>
    <definedName name="M_CrushedStoneChipping_132">[4]Material!$D$64</definedName>
    <definedName name="M_CrushedStoneChipping_67mm_100Passing_112mm">[4]Material!$D$65</definedName>
    <definedName name="M_CrushedStoneChipping_67mm_100Passing_95mm">[4]Material!$D$66</definedName>
    <definedName name="M_CrushedStoneChipping_95">[4]Material!$D$67</definedName>
    <definedName name="M_CrushedStoneCoarseAggregatePassing_53mm">[4]Material!$D$68</definedName>
    <definedName name="M_CuringCompound">[4]Material!$D$69</definedName>
    <definedName name="M_DebondingStrips">[4]Material!$D$70</definedName>
    <definedName name="M_EdgeStone_450_350_100mm">[4]Material!$D$71</definedName>
    <definedName name="M_EdgeStone_450_350_200mm">[4]Material!$D$72</definedName>
    <definedName name="M_ElastomericBearingAssembly">[4]Material!$D$73</definedName>
    <definedName name="M_ElectricDetonator">[4]Material!$D$74</definedName>
    <definedName name="M_EpoxyPaint">[4]Material!$D$75</definedName>
    <definedName name="M_FarmyardManure">[4]Material!$D$77</definedName>
    <definedName name="M_FevicolAdhesive">[4]Material!$D$78</definedName>
    <definedName name="M_FilterMedia">[4]Material!$D$79</definedName>
    <definedName name="M_FineAggregate_CrushedSand">[4]Material!$D$80</definedName>
    <definedName name="M_GalvanisedAngle">[4]Material!$D$81</definedName>
    <definedName name="M_Gelatine_80">[4]Material!$D$83</definedName>
    <definedName name="M_GIPipe_100mm">[4]Material!$D$84</definedName>
    <definedName name="M_GIPipe_50mm">[4]Material!$D$85</definedName>
    <definedName name="M_GIWires">[4]Material!$D$86</definedName>
    <definedName name="M_GradedStoneAggregate">[4]Material!$D$87</definedName>
    <definedName name="M_GranularMaterial">[4]Material!$D$88</definedName>
    <definedName name="M_HandBrokenMetal_40mm">[4]Material!$D$89</definedName>
    <definedName name="M_Indigo">[4]Material!$D$90</definedName>
    <definedName name="M_InterlockingBlocks_60mm">[4]Material!$D$91</definedName>
    <definedName name="M_InterlockingBlocks_80mm">[4]Material!$D$92</definedName>
    <definedName name="M_JointFillerBoard">[4]Material!$D$93</definedName>
    <definedName name="M_JuteNetting_OpenWeave_25mm">[4]Material!$D$94</definedName>
    <definedName name="M_JuteRope_12mm">[4]Material!$D$95</definedName>
    <definedName name="M_KeyAggregatesPassing_224mm">[4]Material!$D$96</definedName>
    <definedName name="M_Lime">[4]Material!$D$97</definedName>
    <definedName name="M_LocalWoodPiles_1stClass">[4]Material!$D$99</definedName>
    <definedName name="M_LocalWoodPiles_1stClass_100_75mm">[4]Material!$D$100</definedName>
    <definedName name="M_LooseStone">[4]Material!$D$101</definedName>
    <definedName name="M_MS_Sheet_15mm">[4]Material!$D$105</definedName>
    <definedName name="M_MS_Sheet_2mm">[4]Material!$D$106</definedName>
    <definedName name="M_MSClamps">[4]Material!$D$102</definedName>
    <definedName name="M_MSFlat_StructuralSteel">[4]Material!$D$103</definedName>
    <definedName name="M_MSSheetTube_47_47mm_12_SWG">[4]Material!$D$104</definedName>
    <definedName name="M_Nuts_Bolts_Rivets">[4]Material!$D$107</definedName>
    <definedName name="M_Paint_SyntheticEnamel">[4]Material!$D$108</definedName>
    <definedName name="M_Plasticizer">[4]Material!$D$109</definedName>
    <definedName name="M_PolytheneSheet_125">[4]Material!$D$110</definedName>
    <definedName name="M_PolytheneSheething">[4]Material!$D$111</definedName>
    <definedName name="M_QuarriedStone_150_200mm">[4]Material!$D$112</definedName>
    <definedName name="M_RCCPipeNP3_1000mm" localSheetId="3">[4]Material!#REF!</definedName>
    <definedName name="M_RCCPipeNP3_1000mm" localSheetId="5">[4]Material!#REF!</definedName>
    <definedName name="M_RCCPipeNP3_1000mm">[4]Material!#REF!</definedName>
    <definedName name="M_RCCPipeNP3_1200mm">[4]Material!$D$114</definedName>
    <definedName name="M_RCCPipeNP3_500mm">[4]Material!$D$117</definedName>
    <definedName name="M_RCCPipeNP3_750mm">[4]Material!$D$115</definedName>
    <definedName name="M_RCCPipeNP4_1000mm">[4]Material!$D$119</definedName>
    <definedName name="M_RCCPipeNP4_1200mm">[4]Material!$D$118</definedName>
    <definedName name="M_RCCPipeNP4_500mm">[4]Material!$D$122</definedName>
    <definedName name="M_RCCPipeNP4_750mm">[4]Material!$D$120</definedName>
    <definedName name="M_RedOxidePrimer">[4]Material!$D$123</definedName>
    <definedName name="M_RoadMarkingPaint">[4]Material!$D$124</definedName>
    <definedName name="M_Sand_Coarse">[4]Material!$D$125</definedName>
    <definedName name="M_Sand_Fine">[4]Material!$D$126</definedName>
    <definedName name="M_Seeds">[4]Material!$D$127</definedName>
    <definedName name="M_SteelPipe_500mm">[4]Material!$D$128</definedName>
    <definedName name="M_SteelReinforcement_HYSDBars">[4]Material!$D$129</definedName>
    <definedName name="M_SteelReinforcement_MSRoundBars">[4]Material!$D$130</definedName>
    <definedName name="M_SteelReinforcement_TMTBars">[4]Material!$D$131</definedName>
    <definedName name="M_StoneBoulder_150mm_below">[4]Material!$D$132</definedName>
    <definedName name="M_StoneChips_12mm">[4]Material!$D$133</definedName>
    <definedName name="M_StoneCrushedAggregate_112_009mm">[4]Material!$D$135</definedName>
    <definedName name="M_StoneForCoarseRubbleMasonry_1stSort">[4]Material!$D$136</definedName>
    <definedName name="M_StoneForCoarseRubbleMasonry_2ndSort">[4]Material!$D$137</definedName>
    <definedName name="M_StoneForRandomRubbleMasonry">[4]Material!$D$138</definedName>
    <definedName name="M_StoneForStoneSetPavement">[4]Material!$D$139</definedName>
    <definedName name="M_StoneScreening_TypeA_132mm_Grade1">[4]Material!$D$140</definedName>
    <definedName name="M_StoneScreening_TypeB_112mm_Grade2">[4]Material!$D$142</definedName>
    <definedName name="M_StoneScreening_TypeB_112mm_Grade3">[4]Material!$D$143</definedName>
    <definedName name="M_StoneSpalls">[4]Material!$D$144</definedName>
    <definedName name="M_TrafficCones">[4]Material!$D$145</definedName>
    <definedName name="M_Water">[4]Material!$D$146</definedName>
    <definedName name="M_WellGradedGranularBaseMaterial_GradeA_236mm">[4]Material!$D$147</definedName>
    <definedName name="M_WellGradedGranularBaseMaterial_GradeA_265_475mm">[4]Material!$D$148</definedName>
    <definedName name="M_WellGradedGranularBaseMaterial_GradeA_53_265mm">[4]Material!$D$149</definedName>
    <definedName name="M_WellGradedGranularBaseMaterial_GradeB_236mm_below">[4]Material!$D$150</definedName>
    <definedName name="M_WellGradedGranularBaseMaterial_GradeB_265_475mm">[4]Material!$D$151</definedName>
    <definedName name="M_WellGradedGranularBaseMaterial_GradeC_236mm_below">[4]Material!$D$152</definedName>
    <definedName name="M_WellGradedGranularBaseMaterial_GradeC_95_475mm">[4]Material!$D$153</definedName>
    <definedName name="M_WellGradedMateralForSubbase_GradeI_236mm_below">[4]Material!$D$154</definedName>
    <definedName name="M_WellGradedMateralForSubbase_GradeI_53_95mm">[4]Material!$D$155</definedName>
    <definedName name="M_WellGradedMateralForSubbase_GradeI_95_236mm">[4]Material!$D$156</definedName>
    <definedName name="M_WellGradedMateralForSubbase_GradeII_236mm_below">[4]Material!$D$157</definedName>
    <definedName name="M_WellGradedMateralForSubbase_GradeII_265_95mm">[4]Material!$D$158</definedName>
    <definedName name="M_WellGradedMateralForSubbase_GradeII_95_236mm">[4]Material!$D$159</definedName>
    <definedName name="M_WellGradedMateralForSubbase_GradeIII_236mm_below">[4]Material!$D$160</definedName>
    <definedName name="M_WellGradedMateralForSubbase_GradeIII_475_236mm">[4]Material!$D$161</definedName>
    <definedName name="M_WellGradedMateralForSubbase_GradeIII_95_475mm">[4]Material!$D$162</definedName>
    <definedName name="M_WoodenSleepers">[4]Material!$D$163</definedName>
    <definedName name="NOS">'[5]Abstract E-Type'!$H$3</definedName>
    <definedName name="O_D_Matrix" localSheetId="3">#REF!</definedName>
    <definedName name="O_D_Matrix" localSheetId="5">#REF!</definedName>
    <definedName name="O_D_Matrix">#REF!</definedName>
    <definedName name="Pavement_Condition_Survey" localSheetId="3">#REF!</definedName>
    <definedName name="Pavement_Condition_Survey" localSheetId="5">#REF!</definedName>
    <definedName name="Pavement_Condition_Survey">#REF!</definedName>
    <definedName name="PBH">'[6]H-Type'!$L$1</definedName>
    <definedName name="PLH">'[6]H-Type'!$K$1</definedName>
    <definedName name="PM_AirCompressor_210cfm">'[4]Plant &amp;  Machinery'!$G$4</definedName>
    <definedName name="PM_BatchMixHMP_46_60THP">'[4]Plant &amp;  Machinery'!$G$5</definedName>
    <definedName name="PM_BatchTypeHMP_30_40">'[4]Plant &amp;  Machinery'!$G$6</definedName>
    <definedName name="PM_BitumenBoilerOilFired_1000">'[4]Plant &amp;  Machinery'!$G$9</definedName>
    <definedName name="PM_BitumenBoilerOilFired_200">'[4]Plant &amp;  Machinery'!$G$8</definedName>
    <definedName name="PM_BitumenEmulsionPressureDistributor">'[4]Plant &amp;  Machinery'!$G$10</definedName>
    <definedName name="PM_ConcreteMixer">'[4]Plant &amp;  Machinery'!$G$11</definedName>
    <definedName name="PM_Crane">'[4]Plant &amp;  Machinery'!$G$12</definedName>
    <definedName name="PM_Dozer_D50">'[4]Plant &amp;  Machinery'!$G$13</definedName>
    <definedName name="PM_ElectricGeneratorSet_125">'[4]Plant &amp;  Machinery'!$G$15</definedName>
    <definedName name="PM_FrontEndLoader_1cum">'[4]Plant &amp;  Machinery'!$G$17</definedName>
    <definedName name="PM_HydraulicBroom">'[4]Plant &amp;  Machinery'!$G$19</definedName>
    <definedName name="PM_HydraulicExcavator_09cum">'[4]Plant &amp;  Machinery'!$G$20</definedName>
    <definedName name="PM_HydraulicSelfPropelledChipSpreader">'[4]Plant &amp;  Machinery'!$G$21</definedName>
    <definedName name="PM_JackHammer">'[4]Plant &amp;  Machinery'!$G$22</definedName>
    <definedName name="PM_JointCuttingMachine">'[4]Plant &amp;  Machinery'!$G$23</definedName>
    <definedName name="PM_Mixall_6_10t">'[4]Plant &amp;  Machinery'!$G$24</definedName>
    <definedName name="PM_MotorGrader">'[4]Plant &amp;  Machinery'!$G$25</definedName>
    <definedName name="PM_NeedleVibrator">'[4]Plant &amp;  Machinery'!$G$27</definedName>
    <definedName name="PM_PaverFinisher">'[4]Plant &amp;  Machinery'!$G$28</definedName>
    <definedName name="PM_PlateCompactor">'[4]Plant &amp;  Machinery'!$G$29</definedName>
    <definedName name="PM_PlateVibrator">'[4]Plant &amp;  Machinery'!$G$30</definedName>
    <definedName name="PM_ScreedVibrator">'[4]Plant &amp;  Machinery'!$G$31</definedName>
    <definedName name="PM_StoneCrusher_200TPH">'[4]Plant &amp;  Machinery'!$G$33</definedName>
    <definedName name="PM_ThreeWheeled_80_100kN_StaticRoller">'[4]Plant &amp;  Machinery'!$G$34</definedName>
    <definedName name="PM_Tipper_55">'[4]Plant &amp;  Machinery'!$G$45</definedName>
    <definedName name="PM_Tractor_DiscHarrows">'[4]Plant &amp;  Machinery'!$G$46</definedName>
    <definedName name="PM_Tractor_Ripper">'[4]Plant &amp;  Machinery'!$G$47</definedName>
    <definedName name="PM_Tractor_Rotavator">'[4]Plant &amp;  Machinery'!$G$49</definedName>
    <definedName name="PM_Tractor_Trolley">'[4]Plant &amp;  Machinery'!$G$48</definedName>
    <definedName name="PM_Truck">'[4]Plant &amp;  Machinery'!$G$50</definedName>
    <definedName name="PM_VibratoryRoller_80_100kN">'[4]Plant &amp;  Machinery'!$G$51</definedName>
    <definedName name="PM_WaterTanker_6kl">'[4]Plant &amp;  Machinery'!$G$53</definedName>
    <definedName name="PM_WetMixPlant_or_PugMill">'[4]Plant &amp;  Machinery'!$G$54</definedName>
    <definedName name="_xlnm.Print_Area" localSheetId="0">MONO!$A$1:$A$9</definedName>
    <definedName name="_xlnm.Print_Area" localSheetId="2">TECH!$A$1:$K$26</definedName>
    <definedName name="_xlnm.Print_Titles" localSheetId="3">'D to UP Road'!$3:$3</definedName>
    <definedName name="_xlnm.Print_Titles" localSheetId="5">'D to UP Road (new sor)'!$3:$3</definedName>
    <definedName name="_xlnm.Print_Titles" localSheetId="4">NIT!$10:$10</definedName>
    <definedName name="_xlnm.Print_Titles" localSheetId="6">'NIT (new)'!$10:$10</definedName>
    <definedName name="Projected_Annual_Average_Daily_Traffic_Based_on_Vehicle_Registration" localSheetId="3">#REF!</definedName>
    <definedName name="Projected_Annual_Average_Daily_Traffic_Based_on_Vehicle_Registration" localSheetId="5">#REF!</definedName>
    <definedName name="Projected_Annual_Average_Daily_Traffic_Based_on_Vehicle_Registration">#REF!</definedName>
    <definedName name="Projected_most_Probable_Annual_Average_Daily_Traffic_Based_on_Elasticity" localSheetId="3">#REF!</definedName>
    <definedName name="Projected_most_Probable_Annual_Average_Daily_Traffic_Based_on_Elasticity" localSheetId="5">#REF!</definedName>
    <definedName name="Projected_most_Probable_Annual_Average_Daily_Traffic_Based_on_Elasticity">#REF!</definedName>
    <definedName name="PTop" localSheetId="3">#REF!</definedName>
    <definedName name="PTop" localSheetId="5">#REF!</definedName>
    <definedName name="PTop">#REF!</definedName>
    <definedName name="Repair_Rehabilitation_of_Bridges" localSheetId="3">#REF!</definedName>
    <definedName name="Repair_Rehabilitation_of_Bridges" localSheetId="5">#REF!</definedName>
    <definedName name="Repair_Rehabilitation_of_Bridges">#REF!</definedName>
    <definedName name="Road_Inventory_Survey" localSheetId="3">#REF!</definedName>
    <definedName name="Road_Inventory_Survey" localSheetId="5">#REF!</definedName>
    <definedName name="Road_Inventory_Survey">#REF!</definedName>
    <definedName name="ROUGH">#REF!</definedName>
    <definedName name="rrough">#REF!</definedName>
    <definedName name="rt" localSheetId="3">#REF!</definedName>
    <definedName name="rt" localSheetId="5">#REF!</definedName>
    <definedName name="rt">#REF!</definedName>
    <definedName name="sarkna" localSheetId="3">#REF!</definedName>
    <definedName name="sarkna" localSheetId="5">#REF!</definedName>
    <definedName name="sarkna">#REF!</definedName>
    <definedName name="sbh" localSheetId="3">#REF!</definedName>
    <definedName name="sbh" localSheetId="5">#REF!</definedName>
    <definedName name="sbh">#REF!</definedName>
    <definedName name="SEASONAL_CORRECTION_FACTOR" localSheetId="3">#REF!</definedName>
    <definedName name="SEASONAL_CORRECTION_FACTOR" localSheetId="5">#REF!</definedName>
    <definedName name="SEASONAL_CORRECTION_FACTOR">#REF!</definedName>
    <definedName name="Soil___Material_Investigations" localSheetId="3">#REF!</definedName>
    <definedName name="Soil___Material_Investigations" localSheetId="5">#REF!</definedName>
    <definedName name="Soil___Material_Investigations">#REF!</definedName>
    <definedName name="Table_Md">'[2]Back_Cal_for OMC'!$G$7:$J$7</definedName>
    <definedName name="Table_Wt" localSheetId="3">'[2]Back_Cal_for OMC'!#REF!</definedName>
    <definedName name="Table_Wt" localSheetId="5">'[2]Back_Cal_for OMC'!#REF!</definedName>
    <definedName name="Table_Wt">'[2]Back_Cal_for OMC'!#REF!</definedName>
    <definedName name="ty" localSheetId="3">#REF!</definedName>
    <definedName name="ty" localSheetId="5">#REF!</definedName>
    <definedName name="ty">#REF!</definedName>
    <definedName name="WEEKLY_TRAFFIC_SUMMARY" localSheetId="3">#REF!</definedName>
    <definedName name="WEEKLY_TRAFFIC_SUMMARY" localSheetId="5">#REF!</definedName>
    <definedName name="WEEKLY_TRAFFIC_SUMMARY">#REF!</definedName>
    <definedName name="Zoning_Scheme" localSheetId="3">#REF!</definedName>
    <definedName name="Zoning_Scheme" localSheetId="5">#REF!</definedName>
    <definedName name="Zoning_Scheme">#REF!</definedName>
  </definedName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3" i="10"/>
  <c r="J52" l="1"/>
  <c r="G48"/>
  <c r="G33" s="1"/>
  <c r="G47"/>
  <c r="J47" s="1"/>
  <c r="G46"/>
  <c r="J46" s="1"/>
  <c r="J44"/>
  <c r="J43"/>
  <c r="J42"/>
  <c r="G41"/>
  <c r="J41" s="1"/>
  <c r="J40"/>
  <c r="J39"/>
  <c r="J38"/>
  <c r="G37"/>
  <c r="J37" s="1"/>
  <c r="G34"/>
  <c r="J34" s="1"/>
  <c r="G32"/>
  <c r="J32" s="1"/>
  <c r="G30"/>
  <c r="G31" s="1"/>
  <c r="J31" s="1"/>
  <c r="G28"/>
  <c r="G29" s="1"/>
  <c r="J29" s="1"/>
  <c r="J27"/>
  <c r="J26"/>
  <c r="J25"/>
  <c r="J24"/>
  <c r="J22"/>
  <c r="J21"/>
  <c r="G20"/>
  <c r="J20" s="1"/>
  <c r="G19"/>
  <c r="J19" s="1"/>
  <c r="G18"/>
  <c r="J18" s="1"/>
  <c r="G17"/>
  <c r="J17" s="1"/>
  <c r="G16"/>
  <c r="J16" s="1"/>
  <c r="G15"/>
  <c r="J15" s="1"/>
  <c r="G14"/>
  <c r="J14" s="1"/>
  <c r="G13"/>
  <c r="J13" s="1"/>
  <c r="G65" i="9"/>
  <c r="D59"/>
  <c r="D55" s="1"/>
  <c r="G55" s="1"/>
  <c r="D57"/>
  <c r="G57" s="1"/>
  <c r="D56"/>
  <c r="G56" s="1"/>
  <c r="G53"/>
  <c r="G52"/>
  <c r="G51"/>
  <c r="G49"/>
  <c r="G47"/>
  <c r="G46"/>
  <c r="G44"/>
  <c r="D42"/>
  <c r="G42" s="1"/>
  <c r="D39"/>
  <c r="D40" s="1"/>
  <c r="G40" s="1"/>
  <c r="D37"/>
  <c r="G37" s="1"/>
  <c r="D35"/>
  <c r="G35" s="1"/>
  <c r="D32"/>
  <c r="G32" s="1"/>
  <c r="G30"/>
  <c r="G29"/>
  <c r="D27"/>
  <c r="G27" s="1"/>
  <c r="G26"/>
  <c r="G22"/>
  <c r="G21"/>
  <c r="D19"/>
  <c r="G19" s="1"/>
  <c r="D18"/>
  <c r="G18" s="1"/>
  <c r="D16"/>
  <c r="G16" s="1"/>
  <c r="D15"/>
  <c r="G15" s="1"/>
  <c r="D13"/>
  <c r="G13" s="1"/>
  <c r="D12"/>
  <c r="G12" s="1"/>
  <c r="D10"/>
  <c r="G10" s="1"/>
  <c r="D8"/>
  <c r="G8" s="1"/>
  <c r="D27" i="4"/>
  <c r="J52" i="5"/>
  <c r="G48"/>
  <c r="G51" s="1"/>
  <c r="J51" s="1"/>
  <c r="G47"/>
  <c r="J47" s="1"/>
  <c r="G46"/>
  <c r="J46" s="1"/>
  <c r="J44"/>
  <c r="J43"/>
  <c r="J42"/>
  <c r="G41"/>
  <c r="J41" s="1"/>
  <c r="G40"/>
  <c r="J40" s="1"/>
  <c r="G39"/>
  <c r="J39" s="1"/>
  <c r="J38"/>
  <c r="G37"/>
  <c r="J37" s="1"/>
  <c r="G34"/>
  <c r="G35" s="1"/>
  <c r="J35" s="1"/>
  <c r="G32"/>
  <c r="J32" s="1"/>
  <c r="G30"/>
  <c r="G31" s="1"/>
  <c r="J31" s="1"/>
  <c r="G28"/>
  <c r="G29" s="1"/>
  <c r="J29" s="1"/>
  <c r="J27"/>
  <c r="J26"/>
  <c r="J25"/>
  <c r="J24"/>
  <c r="J22"/>
  <c r="J21"/>
  <c r="G20"/>
  <c r="J20" s="1"/>
  <c r="G19"/>
  <c r="J19" s="1"/>
  <c r="G18"/>
  <c r="J18" s="1"/>
  <c r="G17"/>
  <c r="J17" s="1"/>
  <c r="G16"/>
  <c r="J16" s="1"/>
  <c r="G15"/>
  <c r="J15" s="1"/>
  <c r="G14"/>
  <c r="J14" s="1"/>
  <c r="G13"/>
  <c r="J13" s="1"/>
  <c r="D63" i="9" l="1"/>
  <c r="G63" s="1"/>
  <c r="D61"/>
  <c r="G61" s="1"/>
  <c r="J51" i="10"/>
  <c r="J30"/>
  <c r="G39" i="9"/>
  <c r="G59"/>
  <c r="G64"/>
  <c r="D33"/>
  <c r="G33" s="1"/>
  <c r="D24"/>
  <c r="G24" s="1"/>
  <c r="D38"/>
  <c r="D7"/>
  <c r="G7" s="1"/>
  <c r="J33" i="10"/>
  <c r="G36"/>
  <c r="J36" s="1"/>
  <c r="J48"/>
  <c r="G35"/>
  <c r="J35" s="1"/>
  <c r="G50"/>
  <c r="J50" s="1"/>
  <c r="J28"/>
  <c r="G49"/>
  <c r="J49" s="1"/>
  <c r="G23"/>
  <c r="J23" s="1"/>
  <c r="G45"/>
  <c r="J45" s="1"/>
  <c r="G12"/>
  <c r="D36" i="9"/>
  <c r="G36" s="1"/>
  <c r="G12" i="5"/>
  <c r="J12" s="1"/>
  <c r="G33"/>
  <c r="G36" s="1"/>
  <c r="J36" s="1"/>
  <c r="J28"/>
  <c r="J34"/>
  <c r="J48"/>
  <c r="G49"/>
  <c r="J49" s="1"/>
  <c r="G23"/>
  <c r="J23" s="1"/>
  <c r="J30"/>
  <c r="G50"/>
  <c r="J50" s="1"/>
  <c r="G45"/>
  <c r="J45" s="1"/>
  <c r="D5" i="9" l="1"/>
  <c r="G5" s="1"/>
  <c r="G38"/>
  <c r="D41"/>
  <c r="G41" s="1"/>
  <c r="G66"/>
  <c r="G11" i="10"/>
  <c r="J11" s="1"/>
  <c r="J12"/>
  <c r="G11" i="5"/>
  <c r="J11" s="1"/>
  <c r="J33"/>
  <c r="J53" s="1"/>
  <c r="J54" s="1"/>
  <c r="G67" i="9" l="1"/>
  <c r="G68" s="1"/>
  <c r="D49" i="4"/>
  <c r="D37"/>
  <c r="D35"/>
  <c r="D39"/>
  <c r="G39" s="1"/>
  <c r="D59"/>
  <c r="D55" s="1"/>
  <c r="G55" s="1"/>
  <c r="D56"/>
  <c r="G56" s="1"/>
  <c r="G26"/>
  <c r="D36"/>
  <c r="D18"/>
  <c r="G18" s="1"/>
  <c r="D8"/>
  <c r="D10"/>
  <c r="D13"/>
  <c r="D16"/>
  <c r="D19"/>
  <c r="D47"/>
  <c r="G47" s="1"/>
  <c r="D46"/>
  <c r="G46" s="1"/>
  <c r="G51"/>
  <c r="D57"/>
  <c r="G57" s="1"/>
  <c r="D15"/>
  <c r="D12"/>
  <c r="G65"/>
  <c r="G52"/>
  <c r="J54" i="10" l="1"/>
  <c r="J55" s="1"/>
  <c r="D40" i="4"/>
  <c r="G40" s="1"/>
  <c r="D38"/>
  <c r="D41" s="1"/>
  <c r="D24"/>
  <c r="D7"/>
  <c r="D61"/>
  <c r="G35"/>
  <c r="G13"/>
  <c r="G10"/>
  <c r="G16" l="1"/>
  <c r="D42" l="1"/>
  <c r="G42" s="1"/>
  <c r="D64"/>
  <c r="G64" s="1"/>
  <c r="D63"/>
  <c r="G63" s="1"/>
  <c r="G61"/>
  <c r="G59"/>
  <c r="G49"/>
  <c r="G53"/>
  <c r="G41"/>
  <c r="G44"/>
  <c r="G38"/>
  <c r="D5"/>
  <c r="G7" l="1"/>
  <c r="G5"/>
  <c r="G24"/>
  <c r="G8"/>
  <c r="G19" l="1"/>
  <c r="G22"/>
  <c r="G36" l="1"/>
  <c r="G29"/>
  <c r="G12"/>
  <c r="G15"/>
  <c r="G27" l="1"/>
  <c r="G21"/>
  <c r="G37"/>
  <c r="D32" l="1"/>
  <c r="G30"/>
  <c r="D33" l="1"/>
  <c r="G33" s="1"/>
  <c r="G32"/>
  <c r="G66" s="1"/>
  <c r="G67" s="1"/>
</calcChain>
</file>

<file path=xl/sharedStrings.xml><?xml version="1.0" encoding="utf-8"?>
<sst xmlns="http://schemas.openxmlformats.org/spreadsheetml/2006/main" count="921" uniqueCount="204">
  <si>
    <t>Cum</t>
  </si>
  <si>
    <t>1.13.1</t>
  </si>
  <si>
    <t>3 X 1.5 sq. mm in 20mm conduit</t>
  </si>
  <si>
    <t>Metre</t>
  </si>
  <si>
    <t>Set</t>
  </si>
  <si>
    <t>15.1.12</t>
  </si>
  <si>
    <t>3.5 x 35 sq. mm.</t>
  </si>
  <si>
    <t>Each</t>
  </si>
  <si>
    <t>14.3.1</t>
  </si>
  <si>
    <t>50 mm internal dia</t>
  </si>
  <si>
    <t>Supplying and laying ISI marked double wall HDPE pipe (IS 14930 Part II) having corrugation on the outer wall and plan surface on inner wall in ground below road, path etc at a depth not less than 40 cm and upto 90 cm including excavation, dismantling of road if required and refilling the trench with excavated material, ramming and making the surface good etc. as per specification.</t>
  </si>
  <si>
    <t>14.1.1</t>
  </si>
  <si>
    <t>63 mm outer dia and 50 mm Inner dia</t>
  </si>
  <si>
    <t>19.9.8</t>
  </si>
  <si>
    <t>Erection of GI octogonal/ tubular/conical pole on existing cement concrete foundation having grouted bolts and nuts, aligning in true vertical position as per specification.</t>
  </si>
  <si>
    <t>Supplying and fixing wall/ floor mounted metal board of welded construction, fabricated with minimum 50mmX 50mm X 6mm angle iron frame work, with horizontal and vertical intermediate members of suitable angle/flat iron for mounting of switch gears including painting etc. as per specification.</t>
  </si>
  <si>
    <t>7.19.1</t>
  </si>
  <si>
    <t>Upto 300 mm deep</t>
  </si>
  <si>
    <t>9.11.2</t>
  </si>
  <si>
    <t>6 amps to 32 amps</t>
  </si>
  <si>
    <t>Providing and fixing 4 pole, 415/500 volts following rating (AC-1 Duty) power contactor in existing starter/ cubical panel including, connections, testing and commissioning etc. as per specification.</t>
  </si>
  <si>
    <t>Providing and fixing penal mounting 230 volt LED type indicating lamp in existing cubical panel including, connections, testing and commissioning etc. as per specification.</t>
  </si>
  <si>
    <t>Providing and fixing penal mounting selector switch in existing cubical panel including, connections, testing and commissioning etc. as per specification.</t>
  </si>
  <si>
    <t>10.21.1</t>
  </si>
  <si>
    <t>For voltmeter</t>
  </si>
  <si>
    <t>10.21.2</t>
  </si>
  <si>
    <t>For ammeter</t>
  </si>
  <si>
    <t>10.22.2</t>
  </si>
  <si>
    <t>Analoge type</t>
  </si>
  <si>
    <t>S.N.</t>
  </si>
  <si>
    <t>S.O.R.</t>
  </si>
  <si>
    <t>Particulars Of Item</t>
  </si>
  <si>
    <t>Qty.</t>
  </si>
  <si>
    <t>Unit</t>
  </si>
  <si>
    <t>Rate</t>
  </si>
  <si>
    <t>Amount</t>
  </si>
  <si>
    <t>1.13</t>
  </si>
  <si>
    <t>Wiring for circuit/ sub main wiring along with earth wire with the following sizes of FRLS PVC insulated  copper conductor, wire in  concealed FRLS PVC conduit (heavy duty, thickness of pipe should be 2 mm) as per specification and IS: 694 (2010), IS: 9537 (2000 Part 5)</t>
  </si>
  <si>
    <t>Supplying, installation, testing and commissioning of following 230/250 volts LED street light fitting with all accessories like driver, heat sink made of die cast aluminium with IP 66 protection and 15 KV surge protection on pole bracket, including connection, earthing, Separate housing for driver etc complete as per specification and P.F. should be greater than 0.9. LED chip efficacy ratio ≥ 120 lumens /watt.</t>
  </si>
  <si>
    <r>
      <t>Supply of hot dipped galvanized</t>
    </r>
    <r>
      <rPr>
        <b/>
        <sz val="10"/>
        <rFont val="Arial"/>
        <family val="2"/>
      </rPr>
      <t xml:space="preserve"> (in single dip to minimum 75 micron) </t>
    </r>
    <r>
      <rPr>
        <sz val="10"/>
        <rFont val="Arial"/>
        <family val="2"/>
      </rPr>
      <t>octogonal pole made of 3mm thick</t>
    </r>
    <r>
      <rPr>
        <b/>
        <sz val="10"/>
        <rFont val="Arial"/>
        <family val="2"/>
      </rPr>
      <t xml:space="preserve"> steel grade E-350 </t>
    </r>
    <r>
      <rPr>
        <sz val="10"/>
        <rFont val="Arial"/>
        <family val="2"/>
      </rPr>
      <t>sheet having window and flush cover with locking arrangement at suitable height from base for cable termination block, pole suitably reinforced with welded steel section at window cut section to make the strength of pole unaffected, with following minimum specifications with 4 way terminal connector including 4mm thick anchor plate, 4 nos 24mm dia foundation bolts of EN8 grade, and as per</t>
    </r>
    <r>
      <rPr>
        <b/>
        <sz val="10"/>
        <rFont val="Arial"/>
        <family val="2"/>
      </rPr>
      <t xml:space="preserve"> IS 2062 &amp; BS EN: 10025.</t>
    </r>
    <r>
      <rPr>
        <sz val="10"/>
        <rFont val="Arial"/>
        <family val="2"/>
      </rPr>
      <t xml:space="preserve">  (designed for</t>
    </r>
    <r>
      <rPr>
        <b/>
        <sz val="10"/>
        <rFont val="Arial"/>
        <family val="2"/>
      </rPr>
      <t xml:space="preserve"> wind speed upto 180km/hr, IS: 875 Part 3)</t>
    </r>
  </si>
  <si>
    <t>Designing and providing suitable RCC foundation in Cement Concrete 1:2:4 (1 cement: 2 coarse sand: 4 graded stone aggregate 20 mm nominal size) for 3 mere to 12 metre high GI octagonal pole including steel reinforcement form work, embeding 2 nos 50mm dia PVC pipe for cable entry in each foundation, excavation disposal of surplus soil and curing etc. as per specification.</t>
  </si>
  <si>
    <t>Total Amount</t>
  </si>
  <si>
    <t>15.1</t>
  </si>
  <si>
    <t>Supplying and laying following sizes one number FRLS PVC insulated/XLPE, PVC sheathed, steel armoured, aluminium conductor power cable of 1.1 KV grade direct in ground at a depth not less than 40 cm and upto 90 cm including excavtion,  sand cushioning, protective covering and refilling the trench etc as per specification, IS: 1554 (1988, Part 1) / IS: 7098 (1988, Part 1).</t>
  </si>
  <si>
    <t>Supplying, fixing and cramping suitable size and all type aluminium ferule/ lugs to following size 1.1 KV grade power cable core / lead, pressed with  high pressure cramping tool including connection to switch gear/ MCCB etc as per specification. .</t>
  </si>
  <si>
    <t>Supplying and laying following size medium class G.I. pipe  in ground below road, path etc at a depth not less than 40 cm and upto 90 cm including excavation, dismantling of road if required and refilling the trench with excavated material, ramming and making the surface good etc. as per specification.</t>
  </si>
  <si>
    <t>Supply and fixing following street light pole bracket on existing pole made out of 50 mm dia MS "B" class pipe welded to 300 mm long MS pole canopy of suitable dia at a angle of 102.50 including having MS triangular stiffner of size 150 X 50 X 5 mm thick, making arrangement for tightening the bracket with pole by providing suitable size heavy duty nuts and bolts in canopy, painting with one coat of approved steel primer etc. as per specification.</t>
  </si>
  <si>
    <t>Double Over Hang 2.00 metre Long</t>
  </si>
  <si>
    <t>7.19</t>
  </si>
  <si>
    <t>Fabrication, supply, installation, testing and commissioning of cubicle type compartmentalized wall/ floor mounted power cum control panel board of specified size and following depth made out of not less than 2 mm thick CRCA MS powder coated sheet with suitable size compartments for bus bars, switchgears and necessary cutouts for voltmeters, ammeters etc as per specifications including powder coating painting but without busbars, switchgears and other accessories etc complete as per specification.</t>
  </si>
  <si>
    <t>Providing and fixing following rating and breaking capacity MCCB in existing cubicle panel board including drilling holes in cubicle panel, making connections, etc. as per specification, IS/ IEC: 60947-2 and Ics = 100 % Icu.</t>
  </si>
  <si>
    <t>9.11</t>
  </si>
  <si>
    <t>Supplying and fixing SP MCB, 240 volts, 'C' curve, suitable for inductive load in the existing MCB DB complete with connections, testing and commissioning etc. as per specification.</t>
  </si>
  <si>
    <t>Sqm</t>
  </si>
  <si>
    <t>Providing and fixing following Time switch (timer) in existing panel including connection, testing and commissioning as per specification.</t>
  </si>
  <si>
    <t>200 amps</t>
  </si>
  <si>
    <t>7.19.2</t>
  </si>
  <si>
    <t>Above 300 mm and upto 450 mm deep</t>
  </si>
  <si>
    <t>10.23</t>
  </si>
  <si>
    <t>Providing and fixing panel mounting digital type VAF (Volt-amp-frequency combined) Multi Function meter of size 100x100 (NS) in existing cubical panel including connection, testing and commissioning etc. as per specification.</t>
  </si>
  <si>
    <t>7.10</t>
  </si>
  <si>
    <t>Providing and fixing metal clad, TP&amp;N switch fuse unit (re-wirable), 415/500 volts, with porcelain re-wireble fuses including drilling holes on the board, connections, earthing the body etc. as per specification. (Thimbeling shall be paid separately).</t>
  </si>
  <si>
    <t>7.10.4</t>
  </si>
  <si>
    <t>Providing and making interconnection in cubical panel between BBC and switchgears with following size copper strip of length upto 50cm as per specification (To be measured separately for each phase/ neutral).</t>
  </si>
  <si>
    <t>7.18.2</t>
  </si>
  <si>
    <t>25x5mm (200 amps)</t>
  </si>
  <si>
    <t>Supply, installation, testing and commissioning of 4 pole (3 phase + neutral) copper (electric grade) bus bars in existing cubicle type compartmentalized wall/ floor mounted panel board along with suitable size and shape insulators, necessary bolts and nuts etc complete as per specification.</t>
  </si>
  <si>
    <t>7.21.2</t>
  </si>
  <si>
    <t>200 amp (25x5mm)</t>
  </si>
  <si>
    <t>9.27</t>
  </si>
  <si>
    <t>Supplying and fixing Low voltage (class -II) surge protection device (SPD) TP&amp;N 440 volts, in the existing MCB DB complete with connections, testing and commissioning etc. as per specification.</t>
  </si>
  <si>
    <t xml:space="preserve"> </t>
  </si>
  <si>
    <t>12.19</t>
  </si>
  <si>
    <t>Providing maintenance free earthing with following size GI pipe  including making bore pit of minimum 150mm dia, providing and laying approved make Earthing Electrode of Pipe-in-Pipe technology as per IS 3043(R 2016) -1987 made of corrosion free G.I. Pipes having outer pipe of 80mm dia and inner pipe of 50mm dia and filling with specified qty highly conductive compound around pipe and above that with soft soil in bore pit complete and providing masonry enclosure with cover plate having locking arrangement and watering pipe etc. as per specification:</t>
  </si>
  <si>
    <t>12.19.1</t>
  </si>
  <si>
    <t>With 3 metre long GI Pipes and 50 kg back filling compound.</t>
  </si>
  <si>
    <t>7.18.1</t>
  </si>
  <si>
    <t>20x3mm (100 amps)</t>
  </si>
  <si>
    <t>7.21.1</t>
  </si>
  <si>
    <t>100 amp (20x3mm)</t>
  </si>
  <si>
    <t>10.14.4</t>
  </si>
  <si>
    <t>100 amps</t>
  </si>
  <si>
    <t>15.1.15</t>
  </si>
  <si>
    <t>3.5 x 95 sq. mm.</t>
  </si>
  <si>
    <t>30.1</t>
  </si>
  <si>
    <t>Earth work in all type soil except soft rock / hard rock with all lead and 1.5 metre lift, dressing, stacking excavated strata including refilling of excavated soil in trench / pit to ground level complete as per specification.</t>
  </si>
  <si>
    <t>Say In Lacs</t>
  </si>
  <si>
    <t>9.1.27</t>
  </si>
  <si>
    <t>4 pole MCCB, 200A, Adjustable Thermal - Magnetic Release, 35KA</t>
  </si>
  <si>
    <t>10.22.1</t>
  </si>
  <si>
    <t>Digital type</t>
  </si>
  <si>
    <t>15.28.4</t>
  </si>
  <si>
    <t>25 sq. mm</t>
  </si>
  <si>
    <t>15.28.5</t>
  </si>
  <si>
    <t>35 sq. mm</t>
  </si>
  <si>
    <t>15.28.8</t>
  </si>
  <si>
    <t>95 sq. mm</t>
  </si>
  <si>
    <t>19.8.3</t>
  </si>
  <si>
    <r>
      <t xml:space="preserve">11 metre high, dia 210mm at bottom and </t>
    </r>
    <r>
      <rPr>
        <b/>
        <sz val="10"/>
        <rFont val="Arial"/>
        <family val="2"/>
      </rPr>
      <t>90mm</t>
    </r>
    <r>
      <rPr>
        <sz val="10"/>
        <rFont val="Arial"/>
        <family val="2"/>
      </rPr>
      <t xml:space="preserve"> at top, base plate size 300x300x20mm, foundation bolts 750mm long</t>
    </r>
  </si>
  <si>
    <t>19.11.9</t>
  </si>
  <si>
    <t>11 metre high</t>
  </si>
  <si>
    <t>14.1.4</t>
  </si>
  <si>
    <t>120 mm outer dia and 103.5 mm Inner dia</t>
  </si>
  <si>
    <t>12.12</t>
  </si>
  <si>
    <t>Supplying and laying 6 SWG G.I. wire at 0.50 metre below ground level for conductor earth electrode, including soldering, excavation and refilling the trench etc. as per specification.</t>
  </si>
  <si>
    <t>12.16</t>
  </si>
  <si>
    <t>Providing and fixing 25 mm X 5 mm G.I. strip on surface or in recess for connections etc. as per specification.</t>
  </si>
  <si>
    <t>9.1.4</t>
  </si>
  <si>
    <t>3 pole MCCB, 100A, Adjustable Thermal - Magnetic Release, 25KA</t>
  </si>
  <si>
    <t>Supplying and fixing TP MCB, 440 volts, 'C' curve, suitable for lighting and other loads in the existing MCB DB complete with connections, testing and commissioning etc. as per specification.</t>
  </si>
  <si>
    <t>9.14.5</t>
  </si>
  <si>
    <t>63 amps</t>
  </si>
  <si>
    <t>15.1.11</t>
  </si>
  <si>
    <t>3.5 x 25 sq. mm.</t>
  </si>
  <si>
    <t>12.3</t>
  </si>
  <si>
    <t>Earthing with copper earth plate 600 mm X 600 mm X 3 mm thick including accessories, and providing masonry enclosure with cover plate having locking arrangement and watering pipe, with charcoal and salt as per specification and IS Code 3043: 1987(R 2016)</t>
  </si>
  <si>
    <t>12.5</t>
  </si>
  <si>
    <t>Supplying and laying 25 mm X 5 mm copper strip at 0.50 metre below ground as strip earth electrode, including soldering, excavation and refilling the trench etc. as per specification.</t>
  </si>
  <si>
    <t>6.28.14</t>
  </si>
  <si>
    <t>250 watt</t>
  </si>
  <si>
    <t>Estimate For Providing Road Lighting Works From Dhimrapur Chowk To Kotara Thana Chowk  At Raigarh Block, District Raigarh (C.G.)</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</si>
  <si>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</si>
  <si>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</si>
  <si>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</si>
  <si>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</si>
  <si>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</si>
  <si>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</si>
  <si>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</si>
  <si>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The rates taken in the estimate are as per CGPWD,(E&amp;M) SOR in-forced from 01-06-2020.</t>
  </si>
  <si>
    <t>Sr. 
No.</t>
  </si>
  <si>
    <t>Department</t>
  </si>
  <si>
    <t>SOR</t>
  </si>
  <si>
    <t>Year</t>
  </si>
  <si>
    <t>Ref Serial No</t>
  </si>
  <si>
    <t>CREDIT ITEM (0/1)</t>
  </si>
  <si>
    <t>Calc Field(Y/N)</t>
  </si>
  <si>
    <t>PWD</t>
  </si>
  <si>
    <t>ELECT</t>
  </si>
  <si>
    <t>N</t>
  </si>
  <si>
    <t xml:space="preserve"> PAC Amount 141.32 Lacs</t>
  </si>
  <si>
    <r>
      <t xml:space="preserve">NIT SCHEDULE FOR </t>
    </r>
    <r>
      <rPr>
        <b/>
        <u/>
        <sz val="14"/>
        <color rgb="FF000000"/>
        <rFont val="Times New Roman"/>
        <family val="1"/>
      </rPr>
      <t>PROVIDING Road Lighting Works From Dhimrapur Chowk To Kotara Thana Chowk  At Raigarh Block, District Raigarh (C.G.)</t>
    </r>
  </si>
  <si>
    <t xml:space="preserve"> Wiring for circuit/ sub main wiring along with earth wire with the following sizes of FRLS PVC insulated  copper conductor, wire in  concealed FRLS PVC conduit (heavy duty, thickness of pipe should be 2 mm) as per specification and IS: 694 (2010), IS: 9537 (2000 Part 5)                           3 X 1.5 sq. mm in 20mm conduit</t>
  </si>
  <si>
    <t xml:space="preserve"> Supplying, installation, testing and commissioning of following 230/250 volts LED street light fitting with all accessories like driver, heat sink made of die cast aluminium with IP 66 protection and 15 KV surge protection on pole bracket, including connection, earthing, Separate housing for driver etc complete as per specification and P.F. should be greater than 0.9. LED chip efficacy ratio ≥ 120 lumens /watt.  250 watt</t>
  </si>
  <si>
    <t xml:space="preserve"> Providing and fixing metal clad, TP&amp;N switch fuse unit (re-wirable), 415/500 volts, with porcelain re-wireble fuses including drilling holes on the board, connections, earthing the body etc. as per specification. (Thimbeling shall be paid separately). 200 amps</t>
  </si>
  <si>
    <t xml:space="preserve"> Providing and making interconnection in cubical panel between BBC and switchgears with following size copper strip of length upto 50cm as per specification (To be measured separately for each phase/ neutral).20x3mm (100 amps)</t>
  </si>
  <si>
    <t xml:space="preserve"> Fabrication, supply, installation, testing and commissioning of cubicle type compartmentalized wall/ floor mounted power cum control panel board of specified size and following depth made out of not less than 2 mm thick CRCA MS powder coated sheet with suitable size compartments for bus bars, switchgears and necessary cutouts for voltmeters, ammeters etc as per specifications including powder coating painting but without busbars, switchgears and other accessories etc complete as per specification.Upto 300 mm deep</t>
  </si>
  <si>
    <t xml:space="preserve"> Supply, installation, testing and commissioning of 4 pole (3 phase + neutral) copper (electric grade) bus bars in existing cubicle type compartmentalized wall/ floor mounted panel board along with suitable size and shape insulators, necessary bolts and nuts etc complete as per specification.100 amp (20x3mm)</t>
  </si>
  <si>
    <t xml:space="preserve"> Providing and fixing following rating and breaking capacity MCCB in existing cubicle panel board including drilling holes in cubicle panel, making connections, etc. as per specification, IS/ IEC: 60947-2 and Ics = 100 % Icu. 3 pole MCCB, 100A, Adjustable Thermal - Magnetic Release, 25KA</t>
  </si>
  <si>
    <t xml:space="preserve"> Supplying and fixing SP MCB, 240 volts, 'C' curve, suitable for inductive load in the existing MCB DB complete with connections, testing and commissioning etc. as per specification.6 amps to 32 amps</t>
  </si>
  <si>
    <t xml:space="preserve"> Supplying and fixing TP MCB, 440 volts, 'C' curve, suitable for lighting and other loads in the existing MCB DB complete with connections, testing and commissioning etc. as per specification. 63 amps</t>
  </si>
  <si>
    <t xml:space="preserve"> Providing and fixing 4 pole, 415/500 volts following rating (AC-1 Duty) power contactor in existing starter/ cubical panel including, connections, testing and commissioning etc. as per specification. 100 amps</t>
  </si>
  <si>
    <t xml:space="preserve"> Providing and fixing penal mounting selector switch in existing cubical panel including, connections, testing and commissioning etc. as per specification.  For voltmeter</t>
  </si>
  <si>
    <t xml:space="preserve"> Providing and fixing following Time switch (timer) in existing panel including connection, testing and commissioning as per specification.Digital type</t>
  </si>
  <si>
    <t xml:space="preserve"> Providing maintenance free earthing with following size GI pipe  including making bore pit of minimum 150mm dia, providing and laying approved make Earthing Electrode of Pipe-in-Pipe technology as per IS 3043(R 2016) -1987 made of corrosion free G.I. Pipes having outer pipe of 80mm dia and inner pipe of 50mm dia and filling with specified qty highly conductive compound around pipe and above that with soft soil in bore pit complete and providing masonry enclosure with cover plate having locking arrangement and watering pipe etc. as per specification:With 3 metre long GI Pipes and 50 kg back filling compound.</t>
  </si>
  <si>
    <t xml:space="preserve"> Supplying and laying ISI marked double wall HDPE pipe (IS 14930 Part II) having corrugation on the outer wall and plan surface on inner wall in ground below road, path etc at a depth not less than 40 cm and upto 90 cm including excavation, dismantling of road if required and refilling the trench with excavated material, ramming and making the surface good etc. as per specification. 63 mm outer dia and 50 mm Inner dia</t>
  </si>
  <si>
    <t xml:space="preserve"> Supplying and laying following size medium class G.I. pipe  in ground below road, path etc at a depth not less than 40 cm and upto 90 cm including excavation, dismantling of road if required and refilling the trench with excavated material, ramming and making the surface good etc. as per specification.50 mm internal dia</t>
  </si>
  <si>
    <t xml:space="preserve"> Supplying and laying following sizes one number FRLS PVC insulated/XLPE, PVC sheathed, steel armoured, aluminium conductor power cable of 1.1 KV grade direct in ground at a depth not less than 40 cm and upto 90 cm including excavtion,  sand cushioning, protective covering and refilling the trench etc as per specification, IS: 1554 (1988, Part 1) / IS: 7098 (1988, Part 1). 3.5 x 25 sq. mm.</t>
  </si>
  <si>
    <t xml:space="preserve"> Supplying, fixing and cramping suitable size and all type aluminium ferule/ lugs to following size 1.1 KV grade power cable core / lead, pressed with  high pressure cramping tool including connection to switch gear/ MCCB etc as per specification. .25 sq. mm</t>
  </si>
  <si>
    <r>
      <t xml:space="preserve"> Supply of hot dipped galvanized (in single dip to minimum 75 micron) octogonal pole made of 3mm thick steel grade E-350 sheet having window and flush cover with locking arrangement at suitable height from base for cable termination block, pole suitably reinforced with welded steel section at window cut section to make the strength of pole unaffected, with following minimum specifications with 4 way terminal connector including 4mm thick anchor plate, 4 nos 24mm dia foundation bolts of EN8 grade, and as per IS 2062 &amp; BS EN: 10025.  (designed for wind speed upto 180km/hr, IS: 875 Part 3) 
  11 metre high, dia 210mm at bottom and </t>
    </r>
    <r>
      <rPr>
        <b/>
        <sz val="10"/>
        <rFont val="Arial"/>
        <family val="2"/>
      </rPr>
      <t>90mm</t>
    </r>
    <r>
      <rPr>
        <sz val="10"/>
        <rFont val="Arial"/>
        <family val="2"/>
      </rPr>
      <t xml:space="preserve"> at top, base plate size 300x300x20mm, foundation bolts 750mm long</t>
    </r>
  </si>
  <si>
    <t xml:space="preserve"> Supply and fixing following street light pole bracket on existing pole made out of 50 mm dia MS "B" class pipe welded to 300 mm long MS pole canopy of suitable dia at a angle of 102.50 including having MS triangular stiffner of size 150 X 50 X 5 mm thick, making arrangement for tightening the bracket with pole by providing suitable size heavy duty nuts and bolts in canopy, painting with one coat of approved steel primer etc. as per specification.Double Over Hang 2.00 metre Long</t>
  </si>
  <si>
    <t>Erection of GI octogonal/ tubular/conical pole on existing cement concrete foundation having grouted bolts and nuts, aligning in true vertical position as per specification.           11 metre high</t>
  </si>
  <si>
    <t>TOTAL AMOUNT</t>
  </si>
  <si>
    <t>SAY IN LACS</t>
  </si>
  <si>
    <t>12.1</t>
  </si>
  <si>
    <t>Earthing with G.I. earth pipe 4.5 metre long, 40 mm dia including accessories, and providing masonry enclosure with cover plate having locking arrangement and watering pipe etc. with charcoal and salt as per specification and IS Code 3043: 1987(R 2016)</t>
  </si>
  <si>
    <t>PUBLIC WORKS DEPARTMENT (E&amp;M) DIVISION RAIGARH (C.G.)</t>
  </si>
  <si>
    <r>
      <t xml:space="preserve">                                             </t>
    </r>
    <r>
      <rPr>
        <b/>
        <u/>
        <sz val="28"/>
        <color theme="1"/>
        <rFont val="Arial"/>
        <family val="2"/>
      </rPr>
      <t>Fly Sheet</t>
    </r>
  </si>
  <si>
    <t>Chhattisgarh State Public Works Department</t>
  </si>
  <si>
    <r>
      <t>Name of Circle</t>
    </r>
    <r>
      <rPr>
        <u/>
        <sz val="16"/>
        <color theme="1"/>
        <rFont val="Arial"/>
        <family val="2"/>
      </rPr>
      <t xml:space="preserve"> </t>
    </r>
  </si>
  <si>
    <t>:-</t>
  </si>
  <si>
    <t>E/M  P.W.D .Circle Bilaspur.</t>
  </si>
  <si>
    <t>Name of Division</t>
  </si>
  <si>
    <t>E/M  P.W.D. Division Raigarh.</t>
  </si>
  <si>
    <t>Name of Sub – Din</t>
  </si>
  <si>
    <t>E/M  P.W.D. Sub Division Raigarh.</t>
  </si>
  <si>
    <t>Head of Account</t>
  </si>
  <si>
    <t>Amount of Estimate</t>
  </si>
  <si>
    <r>
      <t>Name of Estimate</t>
    </r>
    <r>
      <rPr>
        <sz val="16"/>
        <color theme="1"/>
        <rFont val="Arial"/>
        <family val="2"/>
      </rPr>
      <t xml:space="preserve">            </t>
    </r>
  </si>
  <si>
    <t xml:space="preserve">Technical Report &amp; Specification </t>
  </si>
  <si>
    <t xml:space="preserve">Name of Work </t>
  </si>
  <si>
    <t xml:space="preserve"> Amount           </t>
  </si>
  <si>
    <t>Lacs Only</t>
  </si>
  <si>
    <t xml:space="preserve">Authority           </t>
  </si>
  <si>
    <t>Govt of Chhattisgarh</t>
  </si>
  <si>
    <t xml:space="preserve">Necessity         </t>
  </si>
  <si>
    <t>So the estimate has been prepared keeping in view the need of electrification work.</t>
  </si>
  <si>
    <t xml:space="preserve">Provision         </t>
  </si>
  <si>
    <t>The following provision has been taken in this Estimate :-</t>
  </si>
  <si>
    <t>Internal Wiring with copper conducator in concealed PVC conduit with Modular Switch.</t>
  </si>
  <si>
    <t>MAIN CUBICAL PANEL BOARD</t>
  </si>
  <si>
    <t xml:space="preserve">Rate      </t>
  </si>
  <si>
    <t>Rates are as per S.O.R. for Electrical Works for P.W.D.  inforce from 01-06-2020</t>
  </si>
  <si>
    <t xml:space="preserve">Specification   </t>
  </si>
  <si>
    <t>The work will be carried out as per CGP WD Specification.</t>
  </si>
  <si>
    <t xml:space="preserve">ESTIMATED COST Rs. - 141.32 Lacs only </t>
  </si>
  <si>
    <t>₹141.32 Lacs Only</t>
  </si>
  <si>
    <t>Power Cable</t>
  </si>
  <si>
    <t xml:space="preserve">Road Widening Work is proposed to be construct in Dhimrapur Chowk To Kotara Thana Chowk, At district Raigarh. So It is very important to get Road lighting work done in the proposed Aproach Road.                                                                                                                                                                                                 </t>
  </si>
  <si>
    <t>24/5054-04-337-0101-79773855</t>
  </si>
  <si>
    <t>Head: 24/5054-04-337-0101-79773855</t>
  </si>
  <si>
    <t>G. Total Amount</t>
  </si>
  <si>
    <t>210 watt</t>
  </si>
  <si>
    <t xml:space="preserve"> Supplying, installation, testing and commissioning of following 230/250 volts LED street light fitting with all accessories like driver, heat sink made of die cast aluminium with IP 66 protection and 15 KV surge protection on pole bracket, including connection, earthing, Separate housing for driver etc complete as per specification and P.F. should be greater than 0.9. LED chip efficacy ratio ≥ 120 lumens /watt.  150 watt</t>
  </si>
  <si>
    <r>
      <t>NIT SCHEDULE FOR Providing</t>
    </r>
    <r>
      <rPr>
        <b/>
        <u/>
        <sz val="14"/>
        <color rgb="FF000000"/>
        <rFont val="Times New Roman"/>
        <family val="1"/>
      </rPr>
      <t xml:space="preserve"> Road Lighting Works From Dhimrapur Chowk To Kotara Thana Chowk  At Raigarh Block, District Raigarh (C.G.)</t>
    </r>
  </si>
</sst>
</file>

<file path=xl/styles.xml><?xml version="1.0" encoding="utf-8"?>
<styleSheet xmlns="http://schemas.openxmlformats.org/spreadsheetml/2006/main">
  <numFmts count="4">
    <numFmt numFmtId="164" formatCode="&quot;₹&quot;\ #,##0.00;[Red]&quot;₹&quot;\ \-#,##0.00"/>
    <numFmt numFmtId="165" formatCode="_ * #,##0.00_ ;_ * \-#,##0.00_ ;_ * &quot;-&quot;??_ ;_ @_ "/>
    <numFmt numFmtId="166" formatCode="0;[Red]0"/>
    <numFmt numFmtId="167" formatCode="0.00;[Red]0.00"/>
  </numFmts>
  <fonts count="35">
    <font>
      <sz val="10"/>
      <name val="Arial"/>
      <family val="2"/>
    </font>
    <font>
      <sz val="11"/>
      <color theme="1"/>
      <name val="Aptos Narrow"/>
      <family val="2"/>
      <scheme val="minor"/>
    </font>
    <font>
      <sz val="10"/>
      <name val="Arial"/>
      <family val="2"/>
    </font>
    <font>
      <sz val="11"/>
      <color theme="1"/>
      <name val="Arial"/>
      <family val="2"/>
    </font>
    <font>
      <b/>
      <sz val="10"/>
      <color theme="1"/>
      <name val="Arial"/>
      <family val="2"/>
    </font>
    <font>
      <sz val="9"/>
      <name val="Arial"/>
      <family val="2"/>
    </font>
    <font>
      <sz val="9"/>
      <color theme="1"/>
      <name val="Arial"/>
      <family val="2"/>
    </font>
    <font>
      <b/>
      <sz val="9"/>
      <color theme="1"/>
      <name val="Arial"/>
      <family val="2"/>
    </font>
    <font>
      <b/>
      <sz val="10"/>
      <name val="Arial"/>
      <family val="2"/>
    </font>
    <font>
      <b/>
      <sz val="16"/>
      <color theme="1"/>
      <name val="Arial"/>
      <family val="2"/>
    </font>
    <font>
      <b/>
      <sz val="11"/>
      <name val="Aptos Narrow"/>
      <family val="2"/>
      <scheme val="minor"/>
    </font>
    <font>
      <b/>
      <u/>
      <sz val="14"/>
      <color indexed="8"/>
      <name val="Aptos Narrow"/>
      <family val="2"/>
      <scheme val="minor"/>
    </font>
    <font>
      <b/>
      <u/>
      <sz val="14"/>
      <color rgb="FF000000"/>
      <name val="Times New Roman"/>
      <family val="1"/>
    </font>
    <font>
      <b/>
      <sz val="12"/>
      <name val="Times New Roman"/>
      <family val="1"/>
    </font>
    <font>
      <b/>
      <sz val="11"/>
      <name val="Verdana"/>
      <family val="2"/>
    </font>
    <font>
      <sz val="12"/>
      <name val="Verdana"/>
      <family val="2"/>
    </font>
    <font>
      <sz val="45"/>
      <name val="Arial"/>
      <family val="2"/>
    </font>
    <font>
      <b/>
      <i/>
      <u/>
      <sz val="28"/>
      <name val="Arial"/>
      <family val="2"/>
    </font>
    <font>
      <b/>
      <i/>
      <sz val="18"/>
      <name val="Arial"/>
      <family val="2"/>
    </font>
    <font>
      <b/>
      <sz val="18"/>
      <name val="Arial"/>
      <family val="2"/>
    </font>
    <font>
      <b/>
      <sz val="12"/>
      <name val="Arial"/>
      <family val="2"/>
    </font>
    <font>
      <b/>
      <u/>
      <sz val="28"/>
      <color theme="1"/>
      <name val="Arial"/>
      <family val="2"/>
    </font>
    <font>
      <u/>
      <sz val="24"/>
      <color theme="1"/>
      <name val="Arial"/>
      <family val="2"/>
    </font>
    <font>
      <sz val="28"/>
      <color theme="1"/>
      <name val="Arial"/>
      <family val="2"/>
    </font>
    <font>
      <u/>
      <sz val="16"/>
      <color theme="1"/>
      <name val="Arial"/>
      <family val="2"/>
    </font>
    <font>
      <sz val="16"/>
      <color theme="1"/>
      <name val="Arial"/>
      <family val="2"/>
    </font>
    <font>
      <sz val="13"/>
      <color theme="1"/>
      <name val="Arial"/>
      <family val="2"/>
    </font>
    <font>
      <sz val="11"/>
      <color theme="1"/>
      <name val="Times New Roman"/>
      <family val="1"/>
    </font>
    <font>
      <sz val="13"/>
      <color theme="1"/>
      <name val="Times New Roman"/>
      <family val="1"/>
    </font>
    <font>
      <sz val="14"/>
      <color theme="1"/>
      <name val="Times New Roman"/>
      <family val="1"/>
    </font>
    <font>
      <b/>
      <u/>
      <sz val="22"/>
      <name val="Times New Roman"/>
      <family val="1"/>
    </font>
    <font>
      <sz val="12"/>
      <name val="Times New Roman"/>
      <family val="1"/>
    </font>
    <font>
      <sz val="14"/>
      <name val="Arial"/>
      <family val="2"/>
    </font>
    <font>
      <b/>
      <sz val="14"/>
      <name val="Arial"/>
      <family val="2"/>
    </font>
    <font>
      <sz val="10"/>
      <name val="Times New Roman"/>
      <family val="1"/>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15" fillId="0" borderId="0"/>
    <xf numFmtId="0" fontId="1" fillId="0" borderId="0"/>
  </cellStyleXfs>
  <cellXfs count="107">
    <xf numFmtId="0" fontId="0" fillId="0" borderId="0" xfId="0"/>
    <xf numFmtId="0" fontId="3" fillId="0" borderId="0" xfId="0" applyFont="1"/>
    <xf numFmtId="0" fontId="4" fillId="2" borderId="2" xfId="0" applyFont="1" applyFill="1" applyBorder="1" applyAlignment="1">
      <alignment horizontal="center" vertical="center"/>
    </xf>
    <xf numFmtId="0" fontId="4" fillId="0" borderId="2" xfId="0" applyFont="1" applyBorder="1" applyAlignment="1">
      <alignment horizontal="center" vertical="center" wrapText="1"/>
    </xf>
    <xf numFmtId="166" fontId="4" fillId="2" borderId="2" xfId="0" applyNumberFormat="1" applyFont="1" applyFill="1" applyBorder="1" applyAlignment="1">
      <alignment horizontal="center" vertical="center"/>
    </xf>
    <xf numFmtId="0" fontId="4" fillId="0" borderId="2" xfId="0" applyFont="1" applyBorder="1" applyAlignment="1">
      <alignment horizontal="center" vertical="center"/>
    </xf>
    <xf numFmtId="167" fontId="4" fillId="0" borderId="2"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5" fillId="2" borderId="2" xfId="0" applyFont="1" applyFill="1" applyBorder="1" applyAlignment="1">
      <alignment horizontal="justify" vertical="center"/>
    </xf>
    <xf numFmtId="49" fontId="2" fillId="0" borderId="2" xfId="0" applyNumberFormat="1" applyFont="1" applyBorder="1" applyAlignment="1">
      <alignment horizontal="center" vertical="center"/>
    </xf>
    <xf numFmtId="0" fontId="2" fillId="0" borderId="2" xfId="0" applyFont="1" applyBorder="1" applyAlignment="1">
      <alignment horizontal="justify" vertical="top"/>
    </xf>
    <xf numFmtId="166" fontId="6" fillId="2" borderId="2" xfId="0" applyNumberFormat="1" applyFont="1" applyFill="1" applyBorder="1" applyAlignment="1">
      <alignment horizontal="center" vertical="center"/>
    </xf>
    <xf numFmtId="0" fontId="5" fillId="0" borderId="2" xfId="0" applyFont="1" applyBorder="1" applyAlignment="1">
      <alignment horizontal="center" vertical="center" wrapText="1"/>
    </xf>
    <xf numFmtId="164" fontId="5" fillId="0" borderId="2" xfId="0" applyNumberFormat="1" applyFont="1" applyBorder="1" applyAlignment="1">
      <alignment horizontal="center" vertical="center"/>
    </xf>
    <xf numFmtId="164" fontId="6" fillId="0" borderId="2" xfId="0" applyNumberFormat="1" applyFont="1" applyBorder="1" applyAlignment="1">
      <alignment horizontal="center" vertical="center"/>
    </xf>
    <xf numFmtId="0" fontId="7" fillId="2" borderId="2" xfId="0" applyFont="1" applyFill="1" applyBorder="1" applyAlignment="1">
      <alignment horizontal="center" vertical="center"/>
    </xf>
    <xf numFmtId="164" fontId="5"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164" fontId="4" fillId="0" borderId="2" xfId="0" applyNumberFormat="1" applyFont="1" applyBorder="1" applyAlignment="1">
      <alignment horizontal="center" vertical="center"/>
    </xf>
    <xf numFmtId="0" fontId="2" fillId="0" borderId="2" xfId="0" applyFont="1" applyBorder="1" applyAlignment="1">
      <alignment horizontal="justify" vertical="center"/>
    </xf>
    <xf numFmtId="0" fontId="0" fillId="0" borderId="0" xfId="0" applyAlignment="1">
      <alignment horizontal="center" vertical="center"/>
    </xf>
    <xf numFmtId="0" fontId="8" fillId="0" borderId="0" xfId="0" applyFont="1" applyAlignment="1">
      <alignment horizontal="center" vertical="center"/>
    </xf>
    <xf numFmtId="167" fontId="6" fillId="2" borderId="2" xfId="0" applyNumberFormat="1" applyFont="1" applyFill="1" applyBorder="1" applyAlignment="1">
      <alignment horizontal="center" vertical="center"/>
    </xf>
    <xf numFmtId="49" fontId="2" fillId="0" borderId="2" xfId="0" applyNumberFormat="1" applyFont="1" applyBorder="1" applyAlignment="1">
      <alignment horizontal="left" vertical="top"/>
    </xf>
    <xf numFmtId="0" fontId="8" fillId="0" borderId="2" xfId="0" applyFont="1" applyBorder="1" applyAlignment="1">
      <alignment horizontal="center" vertical="center"/>
    </xf>
    <xf numFmtId="164" fontId="8" fillId="0" borderId="2" xfId="0" applyNumberFormat="1" applyFont="1" applyBorder="1" applyAlignment="1">
      <alignment horizontal="center" vertical="center"/>
    </xf>
    <xf numFmtId="0" fontId="2" fillId="0" borderId="2" xfId="0" applyFont="1" applyBorder="1" applyAlignment="1">
      <alignment horizontal="center" vertical="center" wrapText="1"/>
    </xf>
    <xf numFmtId="166" fontId="6" fillId="0" borderId="2" xfId="0" applyNumberFormat="1" applyFont="1" applyBorder="1" applyAlignment="1">
      <alignment horizontal="center" vertical="center"/>
    </xf>
    <xf numFmtId="167" fontId="6" fillId="0" borderId="2" xfId="0" applyNumberFormat="1" applyFont="1" applyBorder="1" applyAlignment="1">
      <alignment horizontal="center" vertical="center"/>
    </xf>
    <xf numFmtId="164" fontId="3" fillId="0" borderId="0" xfId="0" applyNumberFormat="1" applyFont="1"/>
    <xf numFmtId="0" fontId="10" fillId="0" borderId="2" xfId="0" applyFont="1" applyBorder="1" applyAlignment="1">
      <alignment horizontal="center" vertical="center" wrapText="1"/>
    </xf>
    <xf numFmtId="0" fontId="0" fillId="0" borderId="2" xfId="0" applyBorder="1" applyAlignment="1" applyProtection="1">
      <alignment horizontal="center" vertical="center" wrapText="1"/>
      <protection locked="0"/>
    </xf>
    <xf numFmtId="0" fontId="2" fillId="0" borderId="2" xfId="1" applyBorder="1" applyAlignment="1">
      <alignment horizontal="center" vertical="center" wrapText="1"/>
    </xf>
    <xf numFmtId="0" fontId="0" fillId="0" borderId="2" xfId="0" applyBorder="1" applyAlignment="1">
      <alignment horizontal="justify" vertical="top" wrapText="1"/>
    </xf>
    <xf numFmtId="164" fontId="0" fillId="0" borderId="2" xfId="0" applyNumberFormat="1" applyBorder="1"/>
    <xf numFmtId="0" fontId="0" fillId="0" borderId="2" xfId="0" applyBorder="1"/>
    <xf numFmtId="0" fontId="0" fillId="0" borderId="2" xfId="0" applyBorder="1" applyAlignment="1">
      <alignment horizontal="center" vertical="center"/>
    </xf>
    <xf numFmtId="49" fontId="2" fillId="2" borderId="2" xfId="0" applyNumberFormat="1" applyFont="1" applyFill="1" applyBorder="1" applyAlignment="1">
      <alignment horizontal="center" vertical="center" wrapText="1"/>
    </xf>
    <xf numFmtId="0" fontId="16" fillId="0" borderId="6" xfId="2" applyFont="1" applyBorder="1" applyAlignment="1">
      <alignment horizontal="center"/>
    </xf>
    <xf numFmtId="0" fontId="1" fillId="0" borderId="0" xfId="3"/>
    <xf numFmtId="0" fontId="17" fillId="0" borderId="7" xfId="2" applyFont="1" applyBorder="1" applyAlignment="1">
      <alignment horizontal="center" vertical="top" wrapText="1"/>
    </xf>
    <xf numFmtId="0" fontId="18" fillId="0" borderId="7" xfId="2" applyFont="1" applyBorder="1" applyAlignment="1">
      <alignment horizontal="center" vertical="center" wrapText="1"/>
    </xf>
    <xf numFmtId="0" fontId="16" fillId="0" borderId="7" xfId="2" applyFont="1" applyBorder="1" applyAlignment="1">
      <alignment horizontal="center"/>
    </xf>
    <xf numFmtId="0" fontId="19" fillId="0" borderId="7" xfId="2" applyFont="1" applyBorder="1" applyAlignment="1">
      <alignment horizontal="center" vertical="center" wrapText="1"/>
    </xf>
    <xf numFmtId="0" fontId="18" fillId="2" borderId="7" xfId="2" applyFont="1" applyFill="1" applyBorder="1" applyAlignment="1">
      <alignment horizontal="center" vertical="top" wrapText="1"/>
    </xf>
    <xf numFmtId="0" fontId="20" fillId="0" borderId="8" xfId="2" applyFont="1" applyBorder="1" applyAlignment="1">
      <alignment horizontal="center" vertical="center" wrapText="1"/>
    </xf>
    <xf numFmtId="0" fontId="3" fillId="0" borderId="0" xfId="3" applyFont="1"/>
    <xf numFmtId="0" fontId="23" fillId="0" borderId="0" xfId="3" applyFont="1"/>
    <xf numFmtId="0" fontId="3" fillId="0" borderId="0" xfId="3" applyFont="1" applyAlignment="1">
      <alignment horizontal="center" vertical="top"/>
    </xf>
    <xf numFmtId="0" fontId="9" fillId="0" borderId="0" xfId="3" applyFont="1"/>
    <xf numFmtId="0" fontId="25" fillId="0" borderId="0" xfId="3" applyFont="1"/>
    <xf numFmtId="0" fontId="25" fillId="2" borderId="0" xfId="3" applyFont="1" applyFill="1"/>
    <xf numFmtId="164" fontId="25" fillId="2" borderId="0" xfId="3" applyNumberFormat="1" applyFont="1" applyFill="1" applyAlignment="1">
      <alignment horizontal="left"/>
    </xf>
    <xf numFmtId="2" fontId="25" fillId="0" borderId="0" xfId="3" applyNumberFormat="1" applyFont="1"/>
    <xf numFmtId="0" fontId="9" fillId="0" borderId="0" xfId="3" applyFont="1" applyAlignment="1">
      <alignment vertical="top"/>
    </xf>
    <xf numFmtId="0" fontId="25" fillId="0" borderId="0" xfId="3" applyFont="1" applyAlignment="1">
      <alignment vertical="top"/>
    </xf>
    <xf numFmtId="0" fontId="25" fillId="0" borderId="0" xfId="3" applyFont="1" applyAlignment="1">
      <alignment horizontal="justify" vertical="justify" wrapText="1"/>
    </xf>
    <xf numFmtId="0" fontId="26" fillId="0" borderId="0" xfId="3" applyFont="1"/>
    <xf numFmtId="0" fontId="27" fillId="0" borderId="0" xfId="3" applyFont="1"/>
    <xf numFmtId="0" fontId="28" fillId="0" borderId="0" xfId="3" applyFont="1"/>
    <xf numFmtId="0" fontId="29" fillId="0" borderId="0" xfId="3" applyFont="1"/>
    <xf numFmtId="0" fontId="27" fillId="0" borderId="0" xfId="3" applyFont="1" applyAlignment="1">
      <alignment horizontal="center" vertical="top"/>
    </xf>
    <xf numFmtId="0" fontId="13" fillId="0" borderId="0" xfId="3" applyFont="1" applyAlignment="1">
      <alignment horizontal="center"/>
    </xf>
    <xf numFmtId="0" fontId="13" fillId="0" borderId="0" xfId="3" applyFont="1"/>
    <xf numFmtId="0" fontId="31" fillId="0" borderId="0" xfId="3" applyFont="1"/>
    <xf numFmtId="0" fontId="32" fillId="0" borderId="0" xfId="3" applyFont="1" applyAlignment="1">
      <alignment vertical="top" wrapText="1"/>
    </xf>
    <xf numFmtId="0" fontId="32" fillId="0" borderId="0" xfId="3" applyFont="1" applyAlignment="1">
      <alignment horizontal="center" vertical="top" wrapText="1"/>
    </xf>
    <xf numFmtId="0" fontId="32" fillId="0" borderId="0" xfId="3" applyFont="1"/>
    <xf numFmtId="164" fontId="33" fillId="2" borderId="0" xfId="3" applyNumberFormat="1" applyFont="1" applyFill="1" applyAlignment="1">
      <alignment vertical="top" wrapText="1"/>
    </xf>
    <xf numFmtId="0" fontId="32" fillId="0" borderId="0" xfId="3" applyFont="1" applyAlignment="1">
      <alignment horizontal="center" vertical="center" wrapText="1"/>
    </xf>
    <xf numFmtId="0" fontId="32" fillId="0" borderId="0" xfId="3" applyFont="1" applyAlignment="1">
      <alignment horizontal="left" vertical="center" wrapText="1"/>
    </xf>
    <xf numFmtId="0" fontId="27" fillId="0" borderId="0" xfId="3" applyFont="1" applyAlignment="1">
      <alignment horizontal="center" vertical="center"/>
    </xf>
    <xf numFmtId="0" fontId="32" fillId="0" borderId="0" xfId="3" applyFont="1" applyAlignment="1">
      <alignment vertical="center" wrapText="1"/>
    </xf>
    <xf numFmtId="0" fontId="32" fillId="0" borderId="0" xfId="3" applyFont="1" applyAlignment="1">
      <alignment horizontal="left" vertical="center"/>
    </xf>
    <xf numFmtId="0" fontId="2" fillId="0" borderId="0" xfId="3" applyFont="1" applyAlignment="1">
      <alignment vertical="top" wrapText="1"/>
    </xf>
    <xf numFmtId="0" fontId="2" fillId="0" borderId="0" xfId="3" applyFont="1"/>
    <xf numFmtId="0" fontId="34" fillId="0" borderId="0" xfId="3" applyFont="1"/>
    <xf numFmtId="164" fontId="2" fillId="0" borderId="2" xfId="0" applyNumberFormat="1" applyFont="1" applyBorder="1" applyAlignment="1">
      <alignment horizontal="center" vertical="center"/>
    </xf>
    <xf numFmtId="0" fontId="4" fillId="2" borderId="1" xfId="0" applyFont="1" applyFill="1" applyBorder="1" applyAlignment="1">
      <alignment horizontal="right" vertical="center"/>
    </xf>
    <xf numFmtId="164" fontId="8" fillId="0" borderId="2" xfId="0" applyNumberFormat="1" applyFont="1" applyBorder="1"/>
    <xf numFmtId="164" fontId="8" fillId="0" borderId="2" xfId="0" applyNumberFormat="1" applyFont="1" applyBorder="1" applyAlignment="1">
      <alignment horizontal="center"/>
    </xf>
    <xf numFmtId="0" fontId="9" fillId="0" borderId="0" xfId="3" applyFont="1" applyAlignment="1">
      <alignment vertical="center"/>
    </xf>
    <xf numFmtId="0" fontId="22" fillId="0" borderId="0" xfId="3" applyFont="1" applyAlignment="1">
      <alignment horizontal="center"/>
    </xf>
    <xf numFmtId="0" fontId="32" fillId="0" borderId="0" xfId="3" applyFont="1" applyAlignment="1">
      <alignment horizontal="left" vertical="top" wrapText="1"/>
    </xf>
    <xf numFmtId="0" fontId="32" fillId="0" borderId="0" xfId="3" applyFont="1" applyAlignment="1">
      <alignment horizontal="left" vertical="center"/>
    </xf>
    <xf numFmtId="0" fontId="32" fillId="0" borderId="0" xfId="3" applyFont="1" applyAlignment="1">
      <alignment horizontal="left" vertical="center" wrapText="1"/>
    </xf>
    <xf numFmtId="0" fontId="30" fillId="0" borderId="0" xfId="3" applyFont="1" applyAlignment="1">
      <alignment horizontal="center" vertical="center"/>
    </xf>
    <xf numFmtId="0" fontId="32" fillId="0" borderId="0" xfId="3" applyFont="1" applyAlignment="1">
      <alignment horizontal="justify" vertical="justify" wrapText="1"/>
    </xf>
    <xf numFmtId="2" fontId="33" fillId="2" borderId="0" xfId="3" applyNumberFormat="1" applyFont="1" applyFill="1" applyAlignment="1">
      <alignment horizontal="left" vertical="top" wrapText="1"/>
    </xf>
    <xf numFmtId="0" fontId="32" fillId="0" borderId="0" xfId="3" applyFont="1" applyAlignment="1">
      <alignment horizontal="justify" vertical="top" wrapText="1"/>
    </xf>
    <xf numFmtId="0" fontId="9" fillId="0" borderId="2" xfId="0" applyFont="1" applyBorder="1" applyAlignment="1">
      <alignment horizontal="center" vertical="center" wrapText="1"/>
    </xf>
    <xf numFmtId="0" fontId="4" fillId="2" borderId="2" xfId="0" applyFont="1" applyFill="1" applyBorder="1" applyAlignment="1">
      <alignment horizontal="right" vertical="center"/>
    </xf>
    <xf numFmtId="0" fontId="8" fillId="0" borderId="1" xfId="0" applyFont="1" applyBorder="1" applyAlignment="1">
      <alignment horizontal="right" vertical="center"/>
    </xf>
    <xf numFmtId="0" fontId="8" fillId="0" borderId="3" xfId="0" applyFont="1" applyBorder="1" applyAlignment="1">
      <alignment horizontal="right" vertical="center"/>
    </xf>
    <xf numFmtId="0" fontId="8" fillId="0" borderId="4" xfId="0" applyFont="1" applyBorder="1" applyAlignment="1">
      <alignment horizontal="right" vertical="center"/>
    </xf>
    <xf numFmtId="0" fontId="0" fillId="0" borderId="2" xfId="0" applyBorder="1" applyAlignment="1">
      <alignment horizontal="right"/>
    </xf>
    <xf numFmtId="0" fontId="10" fillId="0" borderId="0" xfId="0" applyFont="1" applyAlignment="1">
      <alignment vertical="top"/>
    </xf>
    <xf numFmtId="0" fontId="0" fillId="0" borderId="0" xfId="0" applyAlignment="1">
      <alignment vertical="top"/>
    </xf>
    <xf numFmtId="0" fontId="11" fillId="0" borderId="5" xfId="0" applyFont="1" applyBorder="1" applyAlignment="1">
      <alignment horizontal="center" vertical="top" wrapText="1"/>
    </xf>
    <xf numFmtId="0" fontId="11" fillId="0" borderId="5" xfId="0" applyFont="1" applyBorder="1" applyAlignment="1">
      <alignment horizontal="center" vertical="top"/>
    </xf>
    <xf numFmtId="0" fontId="13" fillId="0" borderId="2" xfId="0" applyFont="1" applyBorder="1" applyAlignment="1">
      <alignment horizontal="left" vertical="center" wrapText="1"/>
    </xf>
    <xf numFmtId="165" fontId="14" fillId="0" borderId="2" xfId="0" applyNumberFormat="1" applyFont="1" applyBorder="1" applyAlignment="1">
      <alignment horizontal="right" vertical="center" wrapText="1"/>
    </xf>
    <xf numFmtId="0" fontId="14" fillId="0" borderId="2" xfId="0" applyFont="1" applyBorder="1" applyAlignment="1">
      <alignment horizontal="right" vertical="center" wrapText="1"/>
    </xf>
    <xf numFmtId="0" fontId="4" fillId="2" borderId="3" xfId="0" applyFont="1" applyFill="1" applyBorder="1" applyAlignment="1">
      <alignment horizontal="right" vertical="center"/>
    </xf>
    <xf numFmtId="0" fontId="4" fillId="2" borderId="4" xfId="0" applyFont="1" applyFill="1" applyBorder="1" applyAlignment="1">
      <alignment horizontal="right" vertical="center"/>
    </xf>
    <xf numFmtId="0" fontId="8" fillId="0" borderId="2" xfId="0" applyFont="1" applyBorder="1" applyAlignment="1">
      <alignment horizontal="right"/>
    </xf>
  </cellXfs>
  <cellStyles count="4">
    <cellStyle name="Normal" xfId="0" builtinId="0"/>
    <cellStyle name="Normal 2" xfId="1"/>
    <cellStyle name="Normal 3" xfId="3"/>
    <cellStyle name="Normal 6"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438150</xdr:colOff>
      <xdr:row>1</xdr:row>
      <xdr:rowOff>38101</xdr:rowOff>
    </xdr:from>
    <xdr:to>
      <xdr:col>0</xdr:col>
      <xdr:colOff>5324475</xdr:colOff>
      <xdr:row>4</xdr:row>
      <xdr:rowOff>200026</xdr:rowOff>
    </xdr:to>
    <xdr:sp macro="" textlink="">
      <xdr:nvSpPr>
        <xdr:cNvPr id="2" name="WordArt 1">
          <a:extLst>
            <a:ext uri="{FF2B5EF4-FFF2-40B4-BE49-F238E27FC236}">
              <a16:creationId xmlns="" xmlns:a16="http://schemas.microsoft.com/office/drawing/2014/main" id="{9CBC9744-32C3-4689-90F9-250680ABE0F2}"/>
            </a:ext>
          </a:extLst>
        </xdr:cNvPr>
        <xdr:cNvSpPr>
          <a:spLocks noChangeArrowheads="1" noChangeShapeType="1" noTextEdit="1"/>
        </xdr:cNvSpPr>
      </xdr:nvSpPr>
      <xdr:spPr bwMode="auto">
        <a:xfrm>
          <a:off x="438150" y="742951"/>
          <a:ext cx="4886325" cy="4410075"/>
        </a:xfrm>
        <a:prstGeom prst="rect">
          <a:avLst/>
        </a:prstGeom>
      </xdr:spPr>
      <xdr:txBody>
        <a:bodyPr wrap="none" fromWordArt="1">
          <a:prstTxWarp prst="textArchUp">
            <a:avLst>
              <a:gd name="adj" fmla="val 11037763"/>
            </a:avLst>
          </a:prstTxWarp>
        </a:bodyPr>
        <a:lstStyle/>
        <a:p>
          <a:pPr algn="ctr" rtl="0">
            <a:buNone/>
          </a:pPr>
          <a:r>
            <a:rPr lang="en-IN" sz="3600" kern="10" spc="0">
              <a:ln w="9525">
                <a:solidFill>
                  <a:srgbClr val="000000"/>
                </a:solidFill>
                <a:round/>
                <a:headEnd/>
                <a:tailEnd/>
              </a:ln>
              <a:solidFill>
                <a:srgbClr val="000000"/>
              </a:solidFill>
              <a:effectLst/>
              <a:latin typeface="Algerian" pitchFamily="82" charset="0"/>
            </a:rPr>
            <a:t>GOVERNMENT OF CHHATTISGARH</a:t>
          </a:r>
        </a:p>
      </xdr:txBody>
    </xdr:sp>
    <xdr:clientData/>
  </xdr:twoCellAnchor>
  <xdr:twoCellAnchor>
    <xdr:from>
      <xdr:col>0</xdr:col>
      <xdr:colOff>2085975</xdr:colOff>
      <xdr:row>1</xdr:row>
      <xdr:rowOff>904875</xdr:rowOff>
    </xdr:from>
    <xdr:to>
      <xdr:col>0</xdr:col>
      <xdr:colOff>3745322</xdr:colOff>
      <xdr:row>1</xdr:row>
      <xdr:rowOff>2352518</xdr:rowOff>
    </xdr:to>
    <xdr:pic>
      <xdr:nvPicPr>
        <xdr:cNvPr id="3" name="Picture 76">
          <a:extLst>
            <a:ext uri="{FF2B5EF4-FFF2-40B4-BE49-F238E27FC236}">
              <a16:creationId xmlns="" xmlns:a16="http://schemas.microsoft.com/office/drawing/2014/main" id="{A5B77E17-D60E-45BF-A381-827C970A07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085975" y="1609725"/>
          <a:ext cx="1659347" cy="1447643"/>
        </a:xfrm>
        <a:prstGeom prst="rect">
          <a:avLst/>
        </a:prstGeom>
        <a:noFill/>
        <a:ln w="9525">
          <a:noFill/>
          <a:miter lim="800000"/>
          <a:headEnd/>
          <a:tailEnd/>
        </a:ln>
      </xdr:spPr>
    </xdr:pic>
    <xdr:clientData/>
  </xdr:twoCellAnchor>
  <xdr:oneCellAnchor>
    <xdr:from>
      <xdr:col>0</xdr:col>
      <xdr:colOff>1277470</xdr:colOff>
      <xdr:row>8</xdr:row>
      <xdr:rowOff>33617</xdr:rowOff>
    </xdr:from>
    <xdr:ext cx="3171265" cy="755976"/>
    <xdr:sp macro="" textlink="">
      <xdr:nvSpPr>
        <xdr:cNvPr id="4" name="TextBox 3">
          <a:extLst>
            <a:ext uri="{FF2B5EF4-FFF2-40B4-BE49-F238E27FC236}">
              <a16:creationId xmlns="" xmlns:a16="http://schemas.microsoft.com/office/drawing/2014/main" id="{65C344C5-56BF-4497-BC7D-833C7B4A99C4}"/>
            </a:ext>
          </a:extLst>
        </xdr:cNvPr>
        <xdr:cNvSpPr txBox="1"/>
      </xdr:nvSpPr>
      <xdr:spPr>
        <a:xfrm>
          <a:off x="1277470" y="8739467"/>
          <a:ext cx="3171265" cy="7559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en-IN" sz="1500" b="1">
              <a:latin typeface="Arial" panose="020B0604020202020204" pitchFamily="34" charset="0"/>
              <a:cs typeface="Arial" panose="020B0604020202020204" pitchFamily="34" charset="0"/>
            </a:rPr>
            <a:t>   EXECUTIVE ENGINEER                                                                      </a:t>
          </a:r>
        </a:p>
        <a:p>
          <a:pPr algn="ctr"/>
          <a:r>
            <a:rPr lang="en-IN" sz="1500" b="1">
              <a:latin typeface="Arial" panose="020B0604020202020204" pitchFamily="34" charset="0"/>
              <a:cs typeface="Arial" panose="020B0604020202020204" pitchFamily="34" charset="0"/>
            </a:rPr>
            <a:t>P.W.D. (E&amp;M)                                                                               </a:t>
          </a:r>
        </a:p>
        <a:p>
          <a:pPr algn="ctr"/>
          <a:r>
            <a:rPr lang="en-IN" sz="1500" b="1">
              <a:latin typeface="Arial" panose="020B0604020202020204" pitchFamily="34" charset="0"/>
              <a:cs typeface="Arial" panose="020B0604020202020204" pitchFamily="34" charset="0"/>
            </a:rPr>
            <a:t>   DIVISION RAIGARH (C.G.)</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22</xdr:row>
      <xdr:rowOff>0</xdr:rowOff>
    </xdr:from>
    <xdr:ext cx="1952625" cy="579005"/>
    <xdr:sp macro="" textlink="">
      <xdr:nvSpPr>
        <xdr:cNvPr id="2" name="TextBox 1">
          <a:extLst>
            <a:ext uri="{FF2B5EF4-FFF2-40B4-BE49-F238E27FC236}">
              <a16:creationId xmlns="" xmlns:a16="http://schemas.microsoft.com/office/drawing/2014/main" id="{3782F9AE-EBBF-42C7-8505-79E31C6BF3D2}"/>
            </a:ext>
          </a:extLst>
        </xdr:cNvPr>
        <xdr:cNvSpPr txBox="1"/>
      </xdr:nvSpPr>
      <xdr:spPr>
        <a:xfrm>
          <a:off x="285750" y="9296400"/>
          <a:ext cx="1952625"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Sub-Engineer              P.W.D. E/M Sub-Division Raigarh(C.G.)</a:t>
          </a:r>
        </a:p>
      </xdr:txBody>
    </xdr:sp>
    <xdr:clientData/>
  </xdr:oneCellAnchor>
  <xdr:oneCellAnchor>
    <xdr:from>
      <xdr:col>4</xdr:col>
      <xdr:colOff>142875</xdr:colOff>
      <xdr:row>22</xdr:row>
      <xdr:rowOff>9525</xdr:rowOff>
    </xdr:from>
    <xdr:ext cx="1952625" cy="579005"/>
    <xdr:sp macro="" textlink="">
      <xdr:nvSpPr>
        <xdr:cNvPr id="3" name="TextBox 2">
          <a:extLst>
            <a:ext uri="{FF2B5EF4-FFF2-40B4-BE49-F238E27FC236}">
              <a16:creationId xmlns="" xmlns:a16="http://schemas.microsoft.com/office/drawing/2014/main" id="{45F76F5F-0923-4009-903D-F5579CC1E58A}"/>
            </a:ext>
          </a:extLst>
        </xdr:cNvPr>
        <xdr:cNvSpPr txBox="1"/>
      </xdr:nvSpPr>
      <xdr:spPr>
        <a:xfrm>
          <a:off x="2581275" y="9305925"/>
          <a:ext cx="1952625"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S.D.O.                         P.W.D. E/M Sub-Division Raigarh(C.G.)</a:t>
          </a:r>
        </a:p>
      </xdr:txBody>
    </xdr:sp>
    <xdr:clientData/>
  </xdr:oneCellAnchor>
  <xdr:oneCellAnchor>
    <xdr:from>
      <xdr:col>7</xdr:col>
      <xdr:colOff>295275</xdr:colOff>
      <xdr:row>22</xdr:row>
      <xdr:rowOff>9525</xdr:rowOff>
    </xdr:from>
    <xdr:ext cx="1952625" cy="579005"/>
    <xdr:sp macro="" textlink="">
      <xdr:nvSpPr>
        <xdr:cNvPr id="4" name="TextBox 3">
          <a:extLst>
            <a:ext uri="{FF2B5EF4-FFF2-40B4-BE49-F238E27FC236}">
              <a16:creationId xmlns="" xmlns:a16="http://schemas.microsoft.com/office/drawing/2014/main" id="{C1060186-CD87-4F57-9D2D-1761FDEF447D}"/>
            </a:ext>
          </a:extLst>
        </xdr:cNvPr>
        <xdr:cNvSpPr txBox="1"/>
      </xdr:nvSpPr>
      <xdr:spPr>
        <a:xfrm>
          <a:off x="4762500" y="9305925"/>
          <a:ext cx="1952625"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Executive</a:t>
          </a:r>
          <a:r>
            <a:rPr lang="en-IN" sz="1100" b="0" baseline="0">
              <a:latin typeface="Arial" pitchFamily="34" charset="0"/>
              <a:cs typeface="Arial" pitchFamily="34" charset="0"/>
            </a:rPr>
            <a:t> Engineer</a:t>
          </a:r>
          <a:r>
            <a:rPr lang="en-IN" sz="1100" b="0">
              <a:latin typeface="Arial" pitchFamily="34" charset="0"/>
              <a:cs typeface="Arial" pitchFamily="34" charset="0"/>
            </a:rPr>
            <a:t>                          P.W.D. E/M Division Raigarh(C.G.)</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2</xdr:col>
      <xdr:colOff>2340252</xdr:colOff>
      <xdr:row>65</xdr:row>
      <xdr:rowOff>0</xdr:rowOff>
    </xdr:from>
    <xdr:to>
      <xdr:col>2</xdr:col>
      <xdr:colOff>2342123</xdr:colOff>
      <xdr:row>65</xdr:row>
      <xdr:rowOff>13315</xdr:rowOff>
    </xdr:to>
    <xdr:pic>
      <xdr:nvPicPr>
        <xdr:cNvPr id="2" name="Picture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3130827" y="21602700"/>
          <a:ext cx="1871" cy="13315"/>
        </a:xfrm>
        <a:prstGeom prst="rect">
          <a:avLst/>
        </a:prstGeom>
      </xdr:spPr>
    </xdr:pic>
    <xdr:clientData/>
  </xdr:twoCellAnchor>
  <xdr:twoCellAnchor editAs="oneCell">
    <xdr:from>
      <xdr:col>2</xdr:col>
      <xdr:colOff>2340252</xdr:colOff>
      <xdr:row>65</xdr:row>
      <xdr:rowOff>0</xdr:rowOff>
    </xdr:from>
    <xdr:to>
      <xdr:col>2</xdr:col>
      <xdr:colOff>2342123</xdr:colOff>
      <xdr:row>65</xdr:row>
      <xdr:rowOff>13315</xdr:rowOff>
    </xdr:to>
    <xdr:pic>
      <xdr:nvPicPr>
        <xdr:cNvPr id="3" name="Picture 2">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3130827" y="21602700"/>
          <a:ext cx="1871" cy="13315"/>
        </a:xfrm>
        <a:prstGeom prst="rect">
          <a:avLst/>
        </a:prstGeom>
      </xdr:spPr>
    </xdr:pic>
    <xdr:clientData/>
  </xdr:twoCellAnchor>
  <xdr:twoCellAnchor editAs="oneCell">
    <xdr:from>
      <xdr:col>2</xdr:col>
      <xdr:colOff>2340252</xdr:colOff>
      <xdr:row>22</xdr:row>
      <xdr:rowOff>0</xdr:rowOff>
    </xdr:from>
    <xdr:to>
      <xdr:col>2</xdr:col>
      <xdr:colOff>3647048</xdr:colOff>
      <xdr:row>22</xdr:row>
      <xdr:rowOff>13315</xdr:rowOff>
    </xdr:to>
    <xdr:pic>
      <xdr:nvPicPr>
        <xdr:cNvPr id="4" name="Picture 3">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3245127" y="60026550"/>
          <a:ext cx="1306796" cy="13315"/>
        </a:xfrm>
        <a:prstGeom prst="rect">
          <a:avLst/>
        </a:prstGeom>
      </xdr:spPr>
    </xdr:pic>
    <xdr:clientData/>
  </xdr:twoCellAnchor>
  <xdr:oneCellAnchor>
    <xdr:from>
      <xdr:col>1</xdr:col>
      <xdr:colOff>152400</xdr:colOff>
      <xdr:row>76</xdr:row>
      <xdr:rowOff>109332</xdr:rowOff>
    </xdr:from>
    <xdr:ext cx="1952625" cy="579005"/>
    <xdr:sp macro="" textlink="">
      <xdr:nvSpPr>
        <xdr:cNvPr id="5" name="TextBox 4">
          <a:extLst>
            <a:ext uri="{FF2B5EF4-FFF2-40B4-BE49-F238E27FC236}">
              <a16:creationId xmlns="" xmlns:a16="http://schemas.microsoft.com/office/drawing/2014/main" id="{00000000-0008-0000-0000-000005000000}"/>
            </a:ext>
          </a:extLst>
        </xdr:cNvPr>
        <xdr:cNvSpPr txBox="1"/>
      </xdr:nvSpPr>
      <xdr:spPr>
        <a:xfrm>
          <a:off x="466725" y="27989007"/>
          <a:ext cx="1952625"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Sub-Engineer              P.W.D. E/M Sub-Division Raigarh(C.G.)</a:t>
          </a:r>
        </a:p>
      </xdr:txBody>
    </xdr:sp>
    <xdr:clientData/>
  </xdr:oneCellAnchor>
  <xdr:oneCellAnchor>
    <xdr:from>
      <xdr:col>2</xdr:col>
      <xdr:colOff>1913289</xdr:colOff>
      <xdr:row>76</xdr:row>
      <xdr:rowOff>99807</xdr:rowOff>
    </xdr:from>
    <xdr:ext cx="1952625" cy="579005"/>
    <xdr:sp macro="" textlink="">
      <xdr:nvSpPr>
        <xdr:cNvPr id="6" name="TextBox 5">
          <a:extLst>
            <a:ext uri="{FF2B5EF4-FFF2-40B4-BE49-F238E27FC236}">
              <a16:creationId xmlns="" xmlns:a16="http://schemas.microsoft.com/office/drawing/2014/main" id="{00000000-0008-0000-0000-000006000000}"/>
            </a:ext>
          </a:extLst>
        </xdr:cNvPr>
        <xdr:cNvSpPr txBox="1"/>
      </xdr:nvSpPr>
      <xdr:spPr>
        <a:xfrm>
          <a:off x="2703864" y="27979482"/>
          <a:ext cx="1952625"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S.D.O.                          P.W.D. E/M Sub-Division Raigarh(C.G.)</a:t>
          </a:r>
        </a:p>
      </xdr:txBody>
    </xdr:sp>
    <xdr:clientData/>
  </xdr:oneCellAnchor>
  <xdr:oneCellAnchor>
    <xdr:from>
      <xdr:col>3</xdr:col>
      <xdr:colOff>117608</xdr:colOff>
      <xdr:row>76</xdr:row>
      <xdr:rowOff>95250</xdr:rowOff>
    </xdr:from>
    <xdr:ext cx="1952625" cy="579005"/>
    <xdr:sp macro="" textlink="">
      <xdr:nvSpPr>
        <xdr:cNvPr id="7" name="TextBox 6">
          <a:extLst>
            <a:ext uri="{FF2B5EF4-FFF2-40B4-BE49-F238E27FC236}">
              <a16:creationId xmlns="" xmlns:a16="http://schemas.microsoft.com/office/drawing/2014/main" id="{00000000-0008-0000-0000-000007000000}"/>
            </a:ext>
          </a:extLst>
        </xdr:cNvPr>
        <xdr:cNvSpPr txBox="1"/>
      </xdr:nvSpPr>
      <xdr:spPr>
        <a:xfrm>
          <a:off x="5394458" y="27974925"/>
          <a:ext cx="1952625"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Executive</a:t>
          </a:r>
          <a:r>
            <a:rPr lang="en-IN" sz="1100" b="0" baseline="0">
              <a:latin typeface="Arial" pitchFamily="34" charset="0"/>
              <a:cs typeface="Arial" pitchFamily="34" charset="0"/>
            </a:rPr>
            <a:t> Engineer</a:t>
          </a:r>
          <a:r>
            <a:rPr lang="en-IN" sz="1100" b="0">
              <a:latin typeface="Arial" pitchFamily="34" charset="0"/>
              <a:cs typeface="Arial" pitchFamily="34" charset="0"/>
            </a:rPr>
            <a:t>                          P.W.D. E/M Division Raigarh(C.G.)</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5</xdr:col>
      <xdr:colOff>2340252</xdr:colOff>
      <xdr:row>22</xdr:row>
      <xdr:rowOff>0</xdr:rowOff>
    </xdr:from>
    <xdr:to>
      <xdr:col>5</xdr:col>
      <xdr:colOff>3647048</xdr:colOff>
      <xdr:row>22</xdr:row>
      <xdr:rowOff>13315</xdr:rowOff>
    </xdr:to>
    <xdr:pic>
      <xdr:nvPicPr>
        <xdr:cNvPr id="2" name="Picture 1">
          <a:extLst>
            <a:ext uri="{FF2B5EF4-FFF2-40B4-BE49-F238E27FC236}">
              <a16:creationId xmlns="" xmlns:a16="http://schemas.microsoft.com/office/drawing/2014/main" id="{FCDE5BFF-86DD-4E44-B967-58B9430E01F6}"/>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3130827" y="8562975"/>
          <a:ext cx="1306796" cy="13315"/>
        </a:xfrm>
        <a:prstGeom prst="rect">
          <a:avLst/>
        </a:prstGeom>
      </xdr:spPr>
    </xdr:pic>
    <xdr:clientData/>
  </xdr:twoCellAnchor>
  <xdr:oneCellAnchor>
    <xdr:from>
      <xdr:col>2</xdr:col>
      <xdr:colOff>0</xdr:colOff>
      <xdr:row>62</xdr:row>
      <xdr:rowOff>14082</xdr:rowOff>
    </xdr:from>
    <xdr:ext cx="1952625" cy="579005"/>
    <xdr:sp macro="" textlink="">
      <xdr:nvSpPr>
        <xdr:cNvPr id="6" name="TextBox 5">
          <a:extLst>
            <a:ext uri="{FF2B5EF4-FFF2-40B4-BE49-F238E27FC236}">
              <a16:creationId xmlns="" xmlns:a16="http://schemas.microsoft.com/office/drawing/2014/main" id="{F45A5C30-CF74-49A8-9630-1CCC2F6B498F}"/>
            </a:ext>
          </a:extLst>
        </xdr:cNvPr>
        <xdr:cNvSpPr txBox="1"/>
      </xdr:nvSpPr>
      <xdr:spPr>
        <a:xfrm>
          <a:off x="1219200" y="31370382"/>
          <a:ext cx="1952625"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Sub-Engineer              P.W.D. E/M Sub-Division Raigarh(C.G.)</a:t>
          </a:r>
        </a:p>
      </xdr:txBody>
    </xdr:sp>
    <xdr:clientData/>
  </xdr:oneCellAnchor>
  <xdr:oneCellAnchor>
    <xdr:from>
      <xdr:col>5</xdr:col>
      <xdr:colOff>1808514</xdr:colOff>
      <xdr:row>62</xdr:row>
      <xdr:rowOff>4557</xdr:rowOff>
    </xdr:from>
    <xdr:ext cx="1952625" cy="579005"/>
    <xdr:sp macro="" textlink="">
      <xdr:nvSpPr>
        <xdr:cNvPr id="7" name="TextBox 6">
          <a:extLst>
            <a:ext uri="{FF2B5EF4-FFF2-40B4-BE49-F238E27FC236}">
              <a16:creationId xmlns="" xmlns:a16="http://schemas.microsoft.com/office/drawing/2014/main" id="{E41550B7-DB60-430E-8EFC-F21DDA4545D2}"/>
            </a:ext>
          </a:extLst>
        </xdr:cNvPr>
        <xdr:cNvSpPr txBox="1"/>
      </xdr:nvSpPr>
      <xdr:spPr>
        <a:xfrm>
          <a:off x="4856514" y="31360857"/>
          <a:ext cx="1952625"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S.D.O.                          P.W.D. E/M Sub-Division Raigarh(C.G.)</a:t>
          </a:r>
        </a:p>
      </xdr:txBody>
    </xdr:sp>
    <xdr:clientData/>
  </xdr:oneCellAnchor>
  <xdr:oneCellAnchor>
    <xdr:from>
      <xdr:col>8</xdr:col>
      <xdr:colOff>89033</xdr:colOff>
      <xdr:row>62</xdr:row>
      <xdr:rowOff>0</xdr:rowOff>
    </xdr:from>
    <xdr:ext cx="2025517" cy="579005"/>
    <xdr:sp macro="" textlink="">
      <xdr:nvSpPr>
        <xdr:cNvPr id="8" name="TextBox 7">
          <a:extLst>
            <a:ext uri="{FF2B5EF4-FFF2-40B4-BE49-F238E27FC236}">
              <a16:creationId xmlns="" xmlns:a16="http://schemas.microsoft.com/office/drawing/2014/main" id="{8170CD25-D1FC-4729-B6C1-A56651EA1201}"/>
            </a:ext>
          </a:extLst>
        </xdr:cNvPr>
        <xdr:cNvSpPr txBox="1"/>
      </xdr:nvSpPr>
      <xdr:spPr>
        <a:xfrm>
          <a:off x="8185283" y="31356300"/>
          <a:ext cx="2025517"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Executive</a:t>
          </a:r>
          <a:r>
            <a:rPr lang="en-IN" sz="1100" b="0" baseline="0">
              <a:latin typeface="Arial" pitchFamily="34" charset="0"/>
              <a:cs typeface="Arial" pitchFamily="34" charset="0"/>
            </a:rPr>
            <a:t> Engineer</a:t>
          </a:r>
          <a:r>
            <a:rPr lang="en-IN" sz="1100" b="0">
              <a:latin typeface="Arial" pitchFamily="34" charset="0"/>
              <a:cs typeface="Arial" pitchFamily="34" charset="0"/>
            </a:rPr>
            <a:t>                          P.W.D. E/M Division Raigarh(C.G.)</a:t>
          </a: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2</xdr:col>
      <xdr:colOff>2340252</xdr:colOff>
      <xdr:row>65</xdr:row>
      <xdr:rowOff>0</xdr:rowOff>
    </xdr:from>
    <xdr:to>
      <xdr:col>2</xdr:col>
      <xdr:colOff>2342123</xdr:colOff>
      <xdr:row>65</xdr:row>
      <xdr:rowOff>13315</xdr:rowOff>
    </xdr:to>
    <xdr:pic>
      <xdr:nvPicPr>
        <xdr:cNvPr id="2" name="Picture 1">
          <a:extLst>
            <a:ext uri="{FF2B5EF4-FFF2-40B4-BE49-F238E27FC236}">
              <a16:creationId xmlns="" xmlns:a16="http://schemas.microsoft.com/office/drawing/2014/main" id="{DAD4E456-A902-4311-B738-1B176EBF5B12}"/>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3130827" y="26727150"/>
          <a:ext cx="1871" cy="13315"/>
        </a:xfrm>
        <a:prstGeom prst="rect">
          <a:avLst/>
        </a:prstGeom>
      </xdr:spPr>
    </xdr:pic>
    <xdr:clientData/>
  </xdr:twoCellAnchor>
  <xdr:twoCellAnchor editAs="oneCell">
    <xdr:from>
      <xdr:col>2</xdr:col>
      <xdr:colOff>2340252</xdr:colOff>
      <xdr:row>65</xdr:row>
      <xdr:rowOff>0</xdr:rowOff>
    </xdr:from>
    <xdr:to>
      <xdr:col>2</xdr:col>
      <xdr:colOff>2342123</xdr:colOff>
      <xdr:row>65</xdr:row>
      <xdr:rowOff>13315</xdr:rowOff>
    </xdr:to>
    <xdr:pic>
      <xdr:nvPicPr>
        <xdr:cNvPr id="3" name="Picture 2">
          <a:extLst>
            <a:ext uri="{FF2B5EF4-FFF2-40B4-BE49-F238E27FC236}">
              <a16:creationId xmlns="" xmlns:a16="http://schemas.microsoft.com/office/drawing/2014/main" id="{EAEA443E-9A0F-4612-8EB4-700BD13465F6}"/>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3130827" y="26727150"/>
          <a:ext cx="1871" cy="13315"/>
        </a:xfrm>
        <a:prstGeom prst="rect">
          <a:avLst/>
        </a:prstGeom>
      </xdr:spPr>
    </xdr:pic>
    <xdr:clientData/>
  </xdr:twoCellAnchor>
  <xdr:twoCellAnchor editAs="oneCell">
    <xdr:from>
      <xdr:col>2</xdr:col>
      <xdr:colOff>2340252</xdr:colOff>
      <xdr:row>22</xdr:row>
      <xdr:rowOff>0</xdr:rowOff>
    </xdr:from>
    <xdr:to>
      <xdr:col>2</xdr:col>
      <xdr:colOff>3647048</xdr:colOff>
      <xdr:row>22</xdr:row>
      <xdr:rowOff>13315</xdr:rowOff>
    </xdr:to>
    <xdr:pic>
      <xdr:nvPicPr>
        <xdr:cNvPr id="4" name="Picture 3">
          <a:extLst>
            <a:ext uri="{FF2B5EF4-FFF2-40B4-BE49-F238E27FC236}">
              <a16:creationId xmlns="" xmlns:a16="http://schemas.microsoft.com/office/drawing/2014/main" id="{E969E749-D398-4715-A1BB-E4595EFAB913}"/>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3130827" y="9048750"/>
          <a:ext cx="1306796" cy="13315"/>
        </a:xfrm>
        <a:prstGeom prst="rect">
          <a:avLst/>
        </a:prstGeom>
      </xdr:spPr>
    </xdr:pic>
    <xdr:clientData/>
  </xdr:twoCellAnchor>
  <xdr:oneCellAnchor>
    <xdr:from>
      <xdr:col>1</xdr:col>
      <xdr:colOff>152400</xdr:colOff>
      <xdr:row>77</xdr:row>
      <xdr:rowOff>109332</xdr:rowOff>
    </xdr:from>
    <xdr:ext cx="1952625" cy="579005"/>
    <xdr:sp macro="" textlink="">
      <xdr:nvSpPr>
        <xdr:cNvPr id="5" name="TextBox 4">
          <a:extLst>
            <a:ext uri="{FF2B5EF4-FFF2-40B4-BE49-F238E27FC236}">
              <a16:creationId xmlns="" xmlns:a16="http://schemas.microsoft.com/office/drawing/2014/main" id="{38B32777-7BE2-419A-A761-F6958AA31392}"/>
            </a:ext>
          </a:extLst>
        </xdr:cNvPr>
        <xdr:cNvSpPr txBox="1"/>
      </xdr:nvSpPr>
      <xdr:spPr>
        <a:xfrm>
          <a:off x="466725" y="28636707"/>
          <a:ext cx="1952625"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Sub-Engineer              P.W.D. E/M Sub-Division Raigarh(C.G.)</a:t>
          </a:r>
        </a:p>
      </xdr:txBody>
    </xdr:sp>
    <xdr:clientData/>
  </xdr:oneCellAnchor>
  <xdr:oneCellAnchor>
    <xdr:from>
      <xdr:col>2</xdr:col>
      <xdr:colOff>1913289</xdr:colOff>
      <xdr:row>77</xdr:row>
      <xdr:rowOff>99807</xdr:rowOff>
    </xdr:from>
    <xdr:ext cx="1952625" cy="579005"/>
    <xdr:sp macro="" textlink="">
      <xdr:nvSpPr>
        <xdr:cNvPr id="6" name="TextBox 5">
          <a:extLst>
            <a:ext uri="{FF2B5EF4-FFF2-40B4-BE49-F238E27FC236}">
              <a16:creationId xmlns="" xmlns:a16="http://schemas.microsoft.com/office/drawing/2014/main" id="{C2424409-5C3F-4ED9-924B-28ADC39EF138}"/>
            </a:ext>
          </a:extLst>
        </xdr:cNvPr>
        <xdr:cNvSpPr txBox="1"/>
      </xdr:nvSpPr>
      <xdr:spPr>
        <a:xfrm>
          <a:off x="2703864" y="28627182"/>
          <a:ext cx="1952625"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S.D.O.                          P.W.D. E/M Sub-Division Raigarh(C.G.)</a:t>
          </a:r>
        </a:p>
      </xdr:txBody>
    </xdr:sp>
    <xdr:clientData/>
  </xdr:oneCellAnchor>
  <xdr:oneCellAnchor>
    <xdr:from>
      <xdr:col>3</xdr:col>
      <xdr:colOff>117608</xdr:colOff>
      <xdr:row>77</xdr:row>
      <xdr:rowOff>95250</xdr:rowOff>
    </xdr:from>
    <xdr:ext cx="1952625" cy="579005"/>
    <xdr:sp macro="" textlink="">
      <xdr:nvSpPr>
        <xdr:cNvPr id="7" name="TextBox 6">
          <a:extLst>
            <a:ext uri="{FF2B5EF4-FFF2-40B4-BE49-F238E27FC236}">
              <a16:creationId xmlns="" xmlns:a16="http://schemas.microsoft.com/office/drawing/2014/main" id="{7A2F5696-6B31-412B-B44F-14C39616332E}"/>
            </a:ext>
          </a:extLst>
        </xdr:cNvPr>
        <xdr:cNvSpPr txBox="1"/>
      </xdr:nvSpPr>
      <xdr:spPr>
        <a:xfrm>
          <a:off x="5242058" y="28622625"/>
          <a:ext cx="1952625"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Executive</a:t>
          </a:r>
          <a:r>
            <a:rPr lang="en-IN" sz="1100" b="0" baseline="0">
              <a:latin typeface="Arial" pitchFamily="34" charset="0"/>
              <a:cs typeface="Arial" pitchFamily="34" charset="0"/>
            </a:rPr>
            <a:t> Engineer</a:t>
          </a:r>
          <a:r>
            <a:rPr lang="en-IN" sz="1100" b="0">
              <a:latin typeface="Arial" pitchFamily="34" charset="0"/>
              <a:cs typeface="Arial" pitchFamily="34" charset="0"/>
            </a:rPr>
            <a:t>                          P.W.D. E/M Division Raigarh(C.G.)</a:t>
          </a:r>
        </a:p>
      </xdr:txBody>
    </xdr:sp>
    <xdr:clientData/>
  </xdr:oneCellAnchor>
  <xdr:twoCellAnchor editAs="oneCell">
    <xdr:from>
      <xdr:col>2</xdr:col>
      <xdr:colOff>2526609</xdr:colOff>
      <xdr:row>71</xdr:row>
      <xdr:rowOff>57150</xdr:rowOff>
    </xdr:from>
    <xdr:to>
      <xdr:col>2</xdr:col>
      <xdr:colOff>3354870</xdr:colOff>
      <xdr:row>77</xdr:row>
      <xdr:rowOff>73242</xdr:rowOff>
    </xdr:to>
    <xdr:pic>
      <xdr:nvPicPr>
        <xdr:cNvPr id="8" name="Picture 7">
          <a:extLst>
            <a:ext uri="{FF2B5EF4-FFF2-40B4-BE49-F238E27FC236}">
              <a16:creationId xmlns="" xmlns:a16="http://schemas.microsoft.com/office/drawing/2014/main" id="{C29ECF9A-9459-477D-8562-D3345F2B8B0A}"/>
            </a:ext>
          </a:extLst>
        </xdr:cNvPr>
        <xdr:cNvPicPr>
          <a:picLocks noChangeAspect="1"/>
        </xdr:cNvPicPr>
      </xdr:nvPicPr>
      <xdr:blipFill>
        <a:blip xmlns:r="http://schemas.openxmlformats.org/officeDocument/2006/relationships" r:embed="rId2" cstate="print">
          <a:extLst>
            <a:ext uri="{BEBA8EAE-BF5A-486C-A8C5-ECC9F3942E4B}">
              <a14:imgProps xmlns="" xmlns:a14="http://schemas.microsoft.com/office/drawing/2010/main">
                <a14:imgLayer r:embed="">
                  <a14:imgEffect>
                    <a14:sharpenSoften amount="25000"/>
                  </a14:imgEffect>
                  <a14:imgEffect>
                    <a14:brightnessContrast bright="20000" contrast="-40000"/>
                  </a14:imgEffect>
                </a14:imgLayer>
              </a14:imgProps>
            </a:ext>
            <a:ext uri="{28A0092B-C50C-407E-A947-70E740481C1C}">
              <a14:useLocalDpi xmlns="" xmlns:a14="http://schemas.microsoft.com/office/drawing/2010/main" val="0"/>
            </a:ext>
          </a:extLst>
        </a:blip>
        <a:stretch>
          <a:fillRect/>
        </a:stretch>
      </xdr:blipFill>
      <xdr:spPr>
        <a:xfrm>
          <a:off x="3317184" y="27793950"/>
          <a:ext cx="828261" cy="987642"/>
        </a:xfrm>
        <a:prstGeom prst="rect">
          <a:avLst/>
        </a:prstGeom>
      </xdr:spPr>
    </xdr:pic>
    <xdr:clientData/>
  </xdr:twoCellAnchor>
  <xdr:twoCellAnchor editAs="oneCell">
    <xdr:from>
      <xdr:col>1</xdr:col>
      <xdr:colOff>352425</xdr:colOff>
      <xdr:row>71</xdr:row>
      <xdr:rowOff>81996</xdr:rowOff>
    </xdr:from>
    <xdr:to>
      <xdr:col>2</xdr:col>
      <xdr:colOff>1532697</xdr:colOff>
      <xdr:row>77</xdr:row>
      <xdr:rowOff>132414</xdr:rowOff>
    </xdr:to>
    <xdr:pic>
      <xdr:nvPicPr>
        <xdr:cNvPr id="9" name="Picture 8">
          <a:extLst>
            <a:ext uri="{FF2B5EF4-FFF2-40B4-BE49-F238E27FC236}">
              <a16:creationId xmlns="" xmlns:a16="http://schemas.microsoft.com/office/drawing/2014/main" id="{93DC9792-4C28-4537-89D7-607EFA144733}"/>
            </a:ext>
          </a:extLst>
        </xdr:cNvPr>
        <xdr:cNvPicPr>
          <a:picLocks noChangeAspect="1"/>
        </xdr:cNvPicPr>
      </xdr:nvPicPr>
      <xdr:blipFill>
        <a:blip xmlns:r="http://schemas.openxmlformats.org/officeDocument/2006/relationships" r:embed="rId3" cstate="print">
          <a:extLst>
            <a:ext uri="{BEBA8EAE-BF5A-486C-A8C5-ECC9F3942E4B}">
              <a14:imgProps xmlns="" xmlns:a14="http://schemas.microsoft.com/office/drawing/2010/main">
                <a14:imgLayer r:embed="">
                  <a14:imgEffect>
                    <a14:brightnessContrast bright="20000" contrast="-40000"/>
                  </a14:imgEffect>
                </a14:imgLayer>
              </a14:imgProps>
            </a:ext>
            <a:ext uri="{28A0092B-C50C-407E-A947-70E740481C1C}">
              <a14:useLocalDpi xmlns="" xmlns:a14="http://schemas.microsoft.com/office/drawing/2010/main" val="0"/>
            </a:ext>
          </a:extLst>
        </a:blip>
        <a:stretch>
          <a:fillRect/>
        </a:stretch>
      </xdr:blipFill>
      <xdr:spPr>
        <a:xfrm>
          <a:off x="666750" y="27818796"/>
          <a:ext cx="1656522" cy="1021968"/>
        </a:xfrm>
        <a:prstGeom prst="rect">
          <a:avLst/>
        </a:prstGeom>
      </xdr:spPr>
    </xdr:pic>
    <xdr:clientData/>
  </xdr:twoCellAnchor>
  <xdr:twoCellAnchor>
    <xdr:from>
      <xdr:col>4</xdr:col>
      <xdr:colOff>98563</xdr:colOff>
      <xdr:row>73</xdr:row>
      <xdr:rowOff>155711</xdr:rowOff>
    </xdr:from>
    <xdr:to>
      <xdr:col>5</xdr:col>
      <xdr:colOff>687870</xdr:colOff>
      <xdr:row>77</xdr:row>
      <xdr:rowOff>73714</xdr:rowOff>
    </xdr:to>
    <xdr:pic>
      <xdr:nvPicPr>
        <xdr:cNvPr id="10" name="Picture 2">
          <a:extLst>
            <a:ext uri="{FF2B5EF4-FFF2-40B4-BE49-F238E27FC236}">
              <a16:creationId xmlns="" xmlns:a16="http://schemas.microsoft.com/office/drawing/2014/main" id="{C65D80B5-7834-4D49-BE9B-93195C18BC0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rcRect/>
        <a:stretch>
          <a:fillRect/>
        </a:stretch>
      </xdr:blipFill>
      <xdr:spPr bwMode="auto">
        <a:xfrm>
          <a:off x="5661163" y="28216361"/>
          <a:ext cx="1132232" cy="56570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2340252</xdr:colOff>
      <xdr:row>22</xdr:row>
      <xdr:rowOff>0</xdr:rowOff>
    </xdr:from>
    <xdr:to>
      <xdr:col>5</xdr:col>
      <xdr:colOff>3647048</xdr:colOff>
      <xdr:row>22</xdr:row>
      <xdr:rowOff>13315</xdr:rowOff>
    </xdr:to>
    <xdr:pic>
      <xdr:nvPicPr>
        <xdr:cNvPr id="2" name="Picture 1">
          <a:extLst>
            <a:ext uri="{FF2B5EF4-FFF2-40B4-BE49-F238E27FC236}">
              <a16:creationId xmlns="" xmlns:a16="http://schemas.microsoft.com/office/drawing/2014/main" id="{C76C4977-C730-4F47-89AC-EE9123CC5105}"/>
            </a:ext>
          </a:extLst>
        </xdr:cNvPr>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5388252" y="10277475"/>
          <a:ext cx="1306796" cy="13315"/>
        </a:xfrm>
        <a:prstGeom prst="rect">
          <a:avLst/>
        </a:prstGeom>
      </xdr:spPr>
    </xdr:pic>
    <xdr:clientData/>
  </xdr:twoCellAnchor>
  <xdr:oneCellAnchor>
    <xdr:from>
      <xdr:col>2</xdr:col>
      <xdr:colOff>0</xdr:colOff>
      <xdr:row>63</xdr:row>
      <xdr:rowOff>14082</xdr:rowOff>
    </xdr:from>
    <xdr:ext cx="1952625" cy="579005"/>
    <xdr:sp macro="" textlink="">
      <xdr:nvSpPr>
        <xdr:cNvPr id="3" name="TextBox 2">
          <a:extLst>
            <a:ext uri="{FF2B5EF4-FFF2-40B4-BE49-F238E27FC236}">
              <a16:creationId xmlns="" xmlns:a16="http://schemas.microsoft.com/office/drawing/2014/main" id="{D1E84B4D-A8FC-473C-8EDE-455D3EA96063}"/>
            </a:ext>
          </a:extLst>
        </xdr:cNvPr>
        <xdr:cNvSpPr txBox="1"/>
      </xdr:nvSpPr>
      <xdr:spPr>
        <a:xfrm>
          <a:off x="1219200" y="31370382"/>
          <a:ext cx="1952625"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Sub-Engineer              P.W.D. E/M Sub-Division Raigarh(C.G.)</a:t>
          </a:r>
        </a:p>
      </xdr:txBody>
    </xdr:sp>
    <xdr:clientData/>
  </xdr:oneCellAnchor>
  <xdr:oneCellAnchor>
    <xdr:from>
      <xdr:col>5</xdr:col>
      <xdr:colOff>1808514</xdr:colOff>
      <xdr:row>63</xdr:row>
      <xdr:rowOff>4557</xdr:rowOff>
    </xdr:from>
    <xdr:ext cx="1952625" cy="579005"/>
    <xdr:sp macro="" textlink="">
      <xdr:nvSpPr>
        <xdr:cNvPr id="4" name="TextBox 3">
          <a:extLst>
            <a:ext uri="{FF2B5EF4-FFF2-40B4-BE49-F238E27FC236}">
              <a16:creationId xmlns="" xmlns:a16="http://schemas.microsoft.com/office/drawing/2014/main" id="{4B1A0295-0BB4-4503-96BB-5055C07D2762}"/>
            </a:ext>
          </a:extLst>
        </xdr:cNvPr>
        <xdr:cNvSpPr txBox="1"/>
      </xdr:nvSpPr>
      <xdr:spPr>
        <a:xfrm>
          <a:off x="4856514" y="31360857"/>
          <a:ext cx="1952625"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S.D.O.                          P.W.D. E/M Sub-Division Raigarh(C.G.)</a:t>
          </a:r>
        </a:p>
      </xdr:txBody>
    </xdr:sp>
    <xdr:clientData/>
  </xdr:oneCellAnchor>
  <xdr:oneCellAnchor>
    <xdr:from>
      <xdr:col>8</xdr:col>
      <xdr:colOff>89033</xdr:colOff>
      <xdr:row>63</xdr:row>
      <xdr:rowOff>0</xdr:rowOff>
    </xdr:from>
    <xdr:ext cx="2025517" cy="579005"/>
    <xdr:sp macro="" textlink="">
      <xdr:nvSpPr>
        <xdr:cNvPr id="5" name="TextBox 4">
          <a:extLst>
            <a:ext uri="{FF2B5EF4-FFF2-40B4-BE49-F238E27FC236}">
              <a16:creationId xmlns="" xmlns:a16="http://schemas.microsoft.com/office/drawing/2014/main" id="{19372751-21EB-4760-8131-3C033E6CD46F}"/>
            </a:ext>
          </a:extLst>
        </xdr:cNvPr>
        <xdr:cNvSpPr txBox="1"/>
      </xdr:nvSpPr>
      <xdr:spPr>
        <a:xfrm>
          <a:off x="8185283" y="31356300"/>
          <a:ext cx="2025517" cy="5790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IN" sz="1100" b="0">
              <a:latin typeface="Arial" pitchFamily="34" charset="0"/>
              <a:cs typeface="Arial" pitchFamily="34" charset="0"/>
            </a:rPr>
            <a:t>Executive</a:t>
          </a:r>
          <a:r>
            <a:rPr lang="en-IN" sz="1100" b="0" baseline="0">
              <a:latin typeface="Arial" pitchFamily="34" charset="0"/>
              <a:cs typeface="Arial" pitchFamily="34" charset="0"/>
            </a:rPr>
            <a:t> Engineer</a:t>
          </a:r>
          <a:r>
            <a:rPr lang="en-IN" sz="1100" b="0">
              <a:latin typeface="Arial" pitchFamily="34" charset="0"/>
              <a:cs typeface="Arial" pitchFamily="34" charset="0"/>
            </a:rPr>
            <a:t>                          P.W.D. E/M Division Raigarh(C.G.)</a:t>
          </a:r>
        </a:p>
      </xdr:txBody>
    </xdr:sp>
    <xdr:clientData/>
  </xdr:oneCellAnchor>
  <xdr:twoCellAnchor editAs="oneCell">
    <xdr:from>
      <xdr:col>5</xdr:col>
      <xdr:colOff>2392699</xdr:colOff>
      <xdr:row>56</xdr:row>
      <xdr:rowOff>134471</xdr:rowOff>
    </xdr:from>
    <xdr:to>
      <xdr:col>5</xdr:col>
      <xdr:colOff>3220960</xdr:colOff>
      <xdr:row>62</xdr:row>
      <xdr:rowOff>147201</xdr:rowOff>
    </xdr:to>
    <xdr:pic>
      <xdr:nvPicPr>
        <xdr:cNvPr id="6" name="Picture 5">
          <a:extLst>
            <a:ext uri="{FF2B5EF4-FFF2-40B4-BE49-F238E27FC236}">
              <a16:creationId xmlns="" xmlns:a16="http://schemas.microsoft.com/office/drawing/2014/main" id="{705F8EED-6989-4598-AD1F-62B1F82EEB15}"/>
            </a:ext>
          </a:extLst>
        </xdr:cNvPr>
        <xdr:cNvPicPr>
          <a:picLocks noChangeAspect="1"/>
        </xdr:cNvPicPr>
      </xdr:nvPicPr>
      <xdr:blipFill>
        <a:blip xmlns:r="http://schemas.openxmlformats.org/officeDocument/2006/relationships" r:embed="rId2" cstate="print">
          <a:extLst>
            <a:ext uri="{BEBA8EAE-BF5A-486C-A8C5-ECC9F3942E4B}">
              <a14:imgProps xmlns="" xmlns:a14="http://schemas.microsoft.com/office/drawing/2010/main">
                <a14:imgLayer r:embed="">
                  <a14:imgEffect>
                    <a14:sharpenSoften amount="25000"/>
                  </a14:imgEffect>
                  <a14:imgEffect>
                    <a14:brightnessContrast bright="20000" contrast="-40000"/>
                  </a14:imgEffect>
                </a14:imgLayer>
              </a14:imgProps>
            </a:ext>
            <a:ext uri="{28A0092B-C50C-407E-A947-70E740481C1C}">
              <a14:useLocalDpi xmlns="" xmlns:a14="http://schemas.microsoft.com/office/drawing/2010/main" val="0"/>
            </a:ext>
          </a:extLst>
        </a:blip>
        <a:stretch>
          <a:fillRect/>
        </a:stretch>
      </xdr:blipFill>
      <xdr:spPr>
        <a:xfrm>
          <a:off x="5418287" y="30401559"/>
          <a:ext cx="828261" cy="987642"/>
        </a:xfrm>
        <a:prstGeom prst="rect">
          <a:avLst/>
        </a:prstGeom>
      </xdr:spPr>
    </xdr:pic>
    <xdr:clientData/>
  </xdr:twoCellAnchor>
  <xdr:twoCellAnchor editAs="oneCell">
    <xdr:from>
      <xdr:col>2</xdr:col>
      <xdr:colOff>112059</xdr:colOff>
      <xdr:row>56</xdr:row>
      <xdr:rowOff>125700</xdr:rowOff>
    </xdr:from>
    <xdr:to>
      <xdr:col>4</xdr:col>
      <xdr:colOff>558345</xdr:colOff>
      <xdr:row>63</xdr:row>
      <xdr:rowOff>15874</xdr:rowOff>
    </xdr:to>
    <xdr:pic>
      <xdr:nvPicPr>
        <xdr:cNvPr id="7" name="Picture 6">
          <a:extLst>
            <a:ext uri="{FF2B5EF4-FFF2-40B4-BE49-F238E27FC236}">
              <a16:creationId xmlns="" xmlns:a16="http://schemas.microsoft.com/office/drawing/2014/main" id="{2C831A42-7BA2-461F-92FD-8626480CA1C1}"/>
            </a:ext>
          </a:extLst>
        </xdr:cNvPr>
        <xdr:cNvPicPr>
          <a:picLocks noChangeAspect="1"/>
        </xdr:cNvPicPr>
      </xdr:nvPicPr>
      <xdr:blipFill>
        <a:blip xmlns:r="http://schemas.openxmlformats.org/officeDocument/2006/relationships" r:embed="rId3" cstate="print">
          <a:extLst>
            <a:ext uri="{BEBA8EAE-BF5A-486C-A8C5-ECC9F3942E4B}">
              <a14:imgProps xmlns="" xmlns:a14="http://schemas.microsoft.com/office/drawing/2010/main">
                <a14:imgLayer r:embed="">
                  <a14:imgEffect>
                    <a14:brightnessContrast bright="20000" contrast="-40000"/>
                  </a14:imgEffect>
                </a14:imgLayer>
              </a14:imgProps>
            </a:ext>
            <a:ext uri="{28A0092B-C50C-407E-A947-70E740481C1C}">
              <a14:useLocalDpi xmlns="" xmlns:a14="http://schemas.microsoft.com/office/drawing/2010/main" val="0"/>
            </a:ext>
          </a:extLst>
        </a:blip>
        <a:stretch>
          <a:fillRect/>
        </a:stretch>
      </xdr:blipFill>
      <xdr:spPr>
        <a:xfrm>
          <a:off x="1322294" y="30392788"/>
          <a:ext cx="1656522" cy="1021968"/>
        </a:xfrm>
        <a:prstGeom prst="rect">
          <a:avLst/>
        </a:prstGeom>
      </xdr:spPr>
    </xdr:pic>
    <xdr:clientData/>
  </xdr:twoCellAnchor>
  <xdr:twoCellAnchor>
    <xdr:from>
      <xdr:col>8</xdr:col>
      <xdr:colOff>343972</xdr:colOff>
      <xdr:row>59</xdr:row>
      <xdr:rowOff>86236</xdr:rowOff>
    </xdr:from>
    <xdr:to>
      <xdr:col>9</xdr:col>
      <xdr:colOff>736615</xdr:colOff>
      <xdr:row>62</xdr:row>
      <xdr:rowOff>147674</xdr:rowOff>
    </xdr:to>
    <xdr:pic>
      <xdr:nvPicPr>
        <xdr:cNvPr id="8" name="Picture 2">
          <a:extLst>
            <a:ext uri="{FF2B5EF4-FFF2-40B4-BE49-F238E27FC236}">
              <a16:creationId xmlns="" xmlns:a16="http://schemas.microsoft.com/office/drawing/2014/main" id="{C80E6BB1-105E-47B8-A696-F07955D4BC0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rcRect/>
        <a:stretch>
          <a:fillRect/>
        </a:stretch>
      </xdr:blipFill>
      <xdr:spPr bwMode="auto">
        <a:xfrm>
          <a:off x="8412207" y="30823971"/>
          <a:ext cx="1132232" cy="565703"/>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ystem1\E\Ruchir\Korba\Korba%20Estimate\22.06.09\01%20Estimate-2206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g\WINDOWS\Desktop\Complete%20Data%20for%20DPR\PRIORITY%20ROADS\BADAMALAHRA\Belda\Ghuwara-%20Indora%20Road%20to%20Bhelda%20Village_DPR_21-11-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ld\e\PMGSY\RATE%20ANALYSIS%20output(Fin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IRCUIT%20HOUSE%20CONFERENCE%20HALL/22.06.09/01%20Estimate-2206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CIRCUIT%20HOUSE%20CONFERENCE%20HALL/22.06.09/Resi%20Estimate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ow r="1">
          <cell r="K1">
            <v>1.5</v>
          </cell>
        </row>
      </sheetData>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Sheet1"/>
      <sheetName val="Sheet2"/>
      <sheetName val="Sheet3"/>
      <sheetName val="37000-54000"/>
      <sheetName val="估價單"/>
      <sheetName val="DETAILED  BOQ"/>
      <sheetName val="FT-05-02IsoBOM"/>
      <sheetName val="Transfer"/>
      <sheetName val="Unconnected"/>
      <sheetName val="ATTERBERG LIMIT"/>
      <sheetName val="sorna-lanjera"/>
      <sheetName val="Sarguja (S)"/>
      <sheetName val="Gen Info"/>
      <sheetName val="UNP-NCW "/>
      <sheetName val="Voucher"/>
      <sheetName val="Data"/>
      <sheetName val="Cal"/>
      <sheetName val="Material"/>
      <sheetName val="Con_abs"/>
      <sheetName val="ANALYSIS"/>
      <sheetName val="MA"/>
      <sheetName val="BOQ"/>
      <sheetName val="TABLES"/>
      <sheetName val="Detail In Door Stad"/>
      <sheetName val="Labour"/>
      <sheetName val="Back_Cal_for_OMC"/>
      <sheetName val="Back_Cal_for_CBR"/>
      <sheetName val="CBR_Graph_Test_I"/>
      <sheetName val="CBR_Graph_Test_II"/>
      <sheetName val="CBR_Graph_Test_III"/>
      <sheetName val="DETAILED__BOQ"/>
      <sheetName val="UNP-NCW_"/>
      <sheetName val="plant &amp;  machinery"/>
      <sheetName val="E&amp;I"/>
      <sheetName val="BLOCK-A (MEA.SHEET)"/>
      <sheetName val="PRECAST lightconc-II"/>
      <sheetName val="Assmpns"/>
      <sheetName val="01"/>
      <sheetName val="04"/>
      <sheetName val="03"/>
      <sheetName val="Cover sheet"/>
      <sheetName val="Rate Analysis"/>
      <sheetName val="hyperstatic-3"/>
      <sheetName val="Intro"/>
      <sheetName val="hyperstatic"/>
      <sheetName val="Rate"/>
      <sheetName val="Materials Cost(PCC)"/>
      <sheetName val="Summary"/>
      <sheetName val="Improvements"/>
      <sheetName val="CABLE"/>
      <sheetName val="number"/>
      <sheetName val="(a)(F)Wide 2L to 4L(c)"/>
      <sheetName val="(a)(R)Wide 2L to 4L(c)"/>
      <sheetName val="(b)(f)Wide 2L to 4L(E)"/>
      <sheetName val="(b)(R)Wide 2L to 4L(E)"/>
      <sheetName val="Bhub Bypass(F)"/>
      <sheetName val="Bhub Bypass(R)"/>
      <sheetName val="(e)F)New"/>
      <sheetName val="basdat"/>
      <sheetName val="Steel-Circular"/>
      <sheetName val="Material "/>
      <sheetName val="Ave.wtd.rates"/>
      <sheetName val=" AnalysisPCC"/>
      <sheetName val="Vcap1500"/>
      <sheetName val="Inventory"/>
      <sheetName val="ANAL"/>
      <sheetName val="loadcal"/>
      <sheetName val="AoR Finishing"/>
      <sheetName val="SECPROP"/>
      <sheetName val="CABLENOS."/>
      <sheetName val="Debit_RMC"/>
      <sheetName val="Machinery"/>
      <sheetName val="Supply_RMC"/>
      <sheetName val="Master"/>
      <sheetName val="PROCTOR"/>
      <sheetName val="MAT cost"/>
      <sheetName val="B1"/>
      <sheetName val="DETAIL SHEET"/>
      <sheetName val="Balance sheet"/>
      <sheetName val="8"/>
      <sheetName val="6"/>
      <sheetName val="Flanged Beams"/>
      <sheetName val="Rectangular Beam"/>
      <sheetName val="revised data"/>
      <sheetName val="ABQ"/>
      <sheetName val="Table 4"/>
      <sheetName val="Table 5"/>
      <sheetName val="Table 27"/>
      <sheetName val="BHANDUP"/>
      <sheetName val="DT"/>
      <sheetName val="CORR_1"/>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Information"/>
      <sheetName val="F8-LABOUR"/>
      <sheetName val="Design of two-way slab"/>
      <sheetName val="purpose&amp;input"/>
      <sheetName val="LOCAL RATES"/>
      <sheetName val="FORM-16"/>
      <sheetName val="Design"/>
      <sheetName val="syndicate codes"/>
      <sheetName val="FIRST"/>
      <sheetName val="Ene"/>
      <sheetName val="CODE BOOK REFERENCE"/>
      <sheetName val="Eg-2"/>
      <sheetName val="Eg-1"/>
      <sheetName val="Eg-3"/>
      <sheetName val="Eg-4"/>
      <sheetName val="Sheet11"/>
      <sheetName val="Fig_to_word"/>
      <sheetName val="DATA_PILE_RT2"/>
      <sheetName val="ETC Plant Cost"/>
      <sheetName val="DATA_PILE_RT1 "/>
      <sheetName val="bASICDATA"/>
      <sheetName val="InputData"/>
      <sheetName val="Spec"/>
      <sheetName val="bhelda 300m"/>
      <sheetName val="2-wlr"/>
      <sheetName val="Quarry Chart"/>
      <sheetName val="L040"/>
      <sheetName val="Rd"/>
      <sheetName val="F8-MACHINE"/>
      <sheetName val="maya"/>
      <sheetName val="RATE_MAT (2)"/>
      <sheetName val="MATERIAL COST"/>
      <sheetName val="Sub Engg scale"/>
      <sheetName val="Dev"/>
      <sheetName val="Account_NO_Co_code"/>
      <sheetName val="B2.MB_Deck"/>
      <sheetName val="Stn&amp;bldg Abs"/>
      <sheetName val="RR shed civil"/>
      <sheetName val="DELIN,CHERVON SIGN ch177-200"/>
      <sheetName val=" Type I (ANP II)"/>
      <sheetName val="4 Annex 1 Basic rate"/>
      <sheetName val=" Type III"/>
      <sheetName val="Labour &amp; Plant"/>
      <sheetName val="Doq"/>
      <sheetName val="6A Minor Bridge"/>
      <sheetName val="PO NOS"/>
      <sheetName val="2PI1.Sht1"/>
      <sheetName val="R.A."/>
      <sheetName val="girder"/>
      <sheetName val="COMPUTATION"/>
      <sheetName val="YTD"/>
      <sheetName val="tb"/>
      <sheetName val="Cover Page"/>
      <sheetName val="Tax Invoice"/>
      <sheetName val="Tax Invoice -2"/>
      <sheetName val="Abstract"/>
      <sheetName val="IOM REVISED FORMAT"/>
      <sheetName val="BOQ "/>
      <sheetName val="Int. Cal."/>
      <sheetName val="Summary sheet"/>
      <sheetName val="c&amp;g"/>
      <sheetName val="Dism.PCC str"/>
      <sheetName val="Dism.RCC str"/>
      <sheetName val="Dism.Stone str"/>
      <sheetName val="Dism.flexible "/>
      <sheetName val="Dism.granular"/>
      <sheetName val="Excavation"/>
      <sheetName val="Embankment"/>
      <sheetName val="Extracut for BOL Area REWALL"/>
      <sheetName val="R1"/>
      <sheetName val="Backup pondash"/>
      <sheetName val="RE wall filling"/>
      <sheetName val="Fly Ash"/>
      <sheetName val="Backup-Fly Ash"/>
      <sheetName val="Volume Report"/>
      <sheetName val="Soft Rock "/>
      <sheetName val="Hard rock"/>
      <sheetName val="softrock Vol Report"/>
      <sheetName val=" EMB Area LHS"/>
      <sheetName val="EMB Area RHS "/>
      <sheetName val="Non suitable soil"/>
      <sheetName val="Subgrade"/>
      <sheetName val="Kerb"/>
      <sheetName val="Median fill"/>
      <sheetName val="L&amp;R"/>
      <sheetName val="GSB"/>
      <sheetName val="WMM"/>
      <sheetName val="Pothole Reparing Claim "/>
      <sheetName val="Pothhole certify "/>
      <sheetName val="PRIME COAT"/>
      <sheetName val="DBM"/>
      <sheetName val="Drain Excavation"/>
      <sheetName val="Drain PCC"/>
      <sheetName val="Drain Raft"/>
      <sheetName val="Drain Wall"/>
      <sheetName val="Drain Slab"/>
      <sheetName val="8.13 Drain HYSD"/>
      <sheetName val="5.10 &amp; 6.13CLOSE ( M drain)"/>
      <sheetName val="M HEAD WALL 8.06"/>
      <sheetName val="Mdian Drain  8.07"/>
      <sheetName val="Medain Hume Pipe 8.19"/>
      <sheetName val="6.41 TO 6.44HP Laying"/>
      <sheetName val="5.09 &amp; 6.08 Encasing,Toe wall"/>
      <sheetName val="6.01 BC Excavation "/>
      <sheetName val="6.07 BC M-15"/>
      <sheetName val="6.49 BC M-10"/>
      <sheetName val="6.10&amp;6.11 BC FND"/>
      <sheetName val="6.14 &amp; 6.15 BC SUB STR "/>
      <sheetName val="6.18 &amp; 6.19BC SUP"/>
      <sheetName val="6.23 HYSD BC"/>
      <sheetName val="5.06 1st class bedding"/>
      <sheetName val="8.59 PW Exc"/>
      <sheetName val="8.63PW PCC"/>
      <sheetName val="8.87PW FOUND"/>
      <sheetName val="8.73PW SUB"/>
      <sheetName val="8.71 HYSD Protective work"/>
      <sheetName val="9.01 BR Excavation"/>
      <sheetName val="MNB M-10"/>
      <sheetName val="9.07MNB M-15 "/>
      <sheetName val="9.12 MNB FND"/>
      <sheetName val="9.47 MNB SUB "/>
      <sheetName val="9.51 MNB-VUP SUP"/>
      <sheetName val="9.62 HYSD BR "/>
      <sheetName val="7.47 RE Panel"/>
      <sheetName val="8.24 Barrier"/>
      <sheetName val="8.21 Bearing"/>
      <sheetName val="Billing Data"/>
      <sheetName val="Summary of Esca"/>
      <sheetName val="New indices"/>
      <sheetName val="Esca"/>
      <sheetName val="TCS Details"/>
      <sheetName val="Structure_list"/>
      <sheetName val="BOQ Distribution"/>
      <sheetName val="Back_Cal_for_OMC1"/>
      <sheetName val="Back_Cal_for_CBR1"/>
      <sheetName val="CBR_Graph_Test_I1"/>
      <sheetName val="CBR_Graph_Test_II1"/>
      <sheetName val="CBR_Graph_Test_III1"/>
      <sheetName val="Detail_In_Door_Stad1"/>
      <sheetName val="UNP-NCW_1"/>
      <sheetName val="DETAILED__BOQ1"/>
      <sheetName val="PRECAST_lightconc-II1"/>
      <sheetName val="BLOCK-A_(MEA_SHEET)1"/>
      <sheetName val="DETAIL_SHEET1"/>
      <sheetName val="Balance_sheet1"/>
      <sheetName val="syndicate_codes1"/>
      <sheetName val="CODE_BOOK_REFERENCE1"/>
      <sheetName val="AoR_Finishing1"/>
      <sheetName val="PO_NOS1"/>
      <sheetName val="2PI1_Sht11"/>
      <sheetName val="R_A_1"/>
      <sheetName val="_Type_I_(ANP_II)1"/>
      <sheetName val="ETC_Plant_Cost1"/>
      <sheetName val="DATA_PILE_RT1_1"/>
      <sheetName val="Detail_In_Door_Stad"/>
      <sheetName val="PRECAST_lightconc-II"/>
      <sheetName val="BLOCK-A_(MEA_SHEET)"/>
      <sheetName val="AoR_Finishing"/>
      <sheetName val="PO_NOS"/>
      <sheetName val="2PI1_Sht1"/>
      <sheetName val="R_A_"/>
      <sheetName val="_Type_I_(ANP_II)"/>
      <sheetName val="DETAIL_SHEET"/>
      <sheetName val="Balance_sheet"/>
      <sheetName val="syndicate_codes"/>
      <sheetName val="CODE_BOOK_REFERENCE"/>
      <sheetName val="ETC_Plant_Cost"/>
      <sheetName val="DATA_PILE_RT1_"/>
      <sheetName val="Back_Cal_for_OMC2"/>
      <sheetName val="Back_Cal_for_CBR2"/>
      <sheetName val="CBR_Graph_Test_I2"/>
      <sheetName val="CBR_Graph_Test_II2"/>
      <sheetName val="CBR_Graph_Test_III2"/>
      <sheetName val="Detail_In_Door_Stad2"/>
      <sheetName val="UNP-NCW_2"/>
      <sheetName val="DETAILED__BOQ2"/>
      <sheetName val="PRECAST_lightconc-II2"/>
      <sheetName val="BLOCK-A_(MEA_SHEET)2"/>
      <sheetName val="AoR_Finishing2"/>
      <sheetName val="PO_NOS2"/>
      <sheetName val="2PI1_Sht12"/>
      <sheetName val="R_A_2"/>
      <sheetName val="_Type_I_(ANP_II)2"/>
      <sheetName val="DETAIL_SHEET2"/>
      <sheetName val="Balance_sheet2"/>
      <sheetName val="syndicate_codes2"/>
      <sheetName val="CODE_BOOK_REFERENCE2"/>
      <sheetName val="ETC_Plant_Cost2"/>
      <sheetName val="DATA_PILE_RT1_2"/>
      <sheetName val="Design Response Spectra IRC"/>
      <sheetName val="1-INPUT-PARAMETERS"/>
      <sheetName val="10-SHEAR PILES"/>
      <sheetName val="4-RES ST1 PIER-SLENDERNESS AASH"/>
      <sheetName val="LIVE LOAD"/>
      <sheetName val="GN-ST-10"/>
      <sheetName val="Cal(6.3.2) GSB-T"/>
      <sheetName val="Cal(6.3.1) GSB-1(Jn.) DDA"/>
      <sheetName val="Cal(6.2.2) (b)EMB-T"/>
      <sheetName val="Cal(6.3.3) WMM-T"/>
      <sheetName val="Cal(6.2.4) SG-T"/>
      <sheetName val="Rates"/>
      <sheetName val="Junction Detail"/>
      <sheetName val="S1BOQ"/>
      <sheetName val="BLK2"/>
      <sheetName val="BLK3"/>
      <sheetName val="E &amp; R"/>
      <sheetName val="radar"/>
      <sheetName val="UG"/>
      <sheetName val="switch"/>
      <sheetName val="11-hsd"/>
      <sheetName val="13-septic"/>
      <sheetName val="7-ug"/>
      <sheetName val="2-utility"/>
      <sheetName val="18-misc"/>
      <sheetName val="5-pipe"/>
      <sheetName val="Cul_detail"/>
      <sheetName val="S2groupcode"/>
      <sheetName val="C5TRAFFIC"/>
      <sheetName val="C8"/>
      <sheetName val="data sheet"/>
      <sheetName val="Revised 2006"/>
      <sheetName val="To Print PRE"/>
      <sheetName val="1.5_H DESIGN "/>
      <sheetName val="Pre-data"/>
      <sheetName val="DLP POST 5 YRS"/>
      <sheetName val="Road data"/>
      <sheetName val="BOQ-Part1"/>
      <sheetName val="Sept 06"/>
      <sheetName val="INDEX"/>
      <sheetName val="Contracts"/>
      <sheetName val="contentious issues"/>
      <sheetName val="M-Rep"/>
      <sheetName val="EJ Pier"/>
      <sheetName val="Stability"/>
      <sheetName val="LoadCapa"/>
      <sheetName val="Approved PO"/>
      <sheetName val="Pending PO"/>
      <sheetName val="Approved_PO"/>
      <sheetName val="Pending_PO"/>
      <sheetName val="Plant_&amp;__Machinery"/>
      <sheetName val="Cover_sheet"/>
      <sheetName val="WPR-IV"/>
      <sheetName val="CMA_Calculations"/>
      <sheetName val="Abs_Road"/>
      <sheetName val="Estimate"/>
      <sheetName val="abs road"/>
      <sheetName val="Cover"/>
      <sheetName val="MM2"/>
      <sheetName val="mlead"/>
      <sheetName val="Lead"/>
      <sheetName val="288-1"/>
      <sheetName val="BOXCELL"/>
      <sheetName val="BOXCULVERT"/>
      <sheetName val="Cut Fill"/>
      <sheetName val="FORM5"/>
      <sheetName val="Habitation"/>
      <sheetName val="Maintenance"/>
      <sheetName val="Population"/>
      <sheetName val="Proforma B"/>
      <sheetName val="RET "/>
      <sheetName val="TOE"/>
      <sheetName val="Traffic"/>
      <sheetName val="Tree_Enu"/>
      <sheetName val="misc"/>
      <sheetName val="slab"/>
      <sheetName val="GSB_Quantity"/>
      <sheetName val="02"/>
      <sheetName val="Miscellaneous"/>
      <sheetName val="Road_All"/>
      <sheetName val="Summary_Slab_Karbook"/>
      <sheetName val="DataMachin"/>
      <sheetName val="DataRateL"/>
      <sheetName val="form26"/>
    </sheetNames>
    <sheetDataSet>
      <sheetData sheetId="0" refreshError="1"/>
      <sheetData sheetId="1" refreshError="1"/>
      <sheetData sheetId="2" refreshError="1">
        <row r="15">
          <cell r="A15" t="str">
            <v>A</v>
          </cell>
          <cell r="B15">
            <v>13.744999999999999</v>
          </cell>
        </row>
        <row r="16">
          <cell r="A16" t="str">
            <v>B</v>
          </cell>
          <cell r="B16">
            <v>13.507</v>
          </cell>
        </row>
        <row r="17">
          <cell r="A17" t="str">
            <v>C</v>
          </cell>
          <cell r="B17">
            <v>13.96</v>
          </cell>
        </row>
        <row r="18">
          <cell r="A18" t="str">
            <v>D</v>
          </cell>
          <cell r="B18">
            <v>13.38</v>
          </cell>
        </row>
        <row r="19">
          <cell r="A19" t="str">
            <v>E</v>
          </cell>
          <cell r="B19">
            <v>13.706</v>
          </cell>
        </row>
        <row r="20">
          <cell r="A20" t="str">
            <v>F</v>
          </cell>
          <cell r="B20">
            <v>14.08</v>
          </cell>
        </row>
        <row r="21">
          <cell r="A21" t="str">
            <v>G</v>
          </cell>
          <cell r="B21">
            <v>14.257999999999999</v>
          </cell>
        </row>
        <row r="22">
          <cell r="A22" t="str">
            <v>H</v>
          </cell>
          <cell r="B22">
            <v>14.323</v>
          </cell>
        </row>
        <row r="23">
          <cell r="A23" t="str">
            <v>I</v>
          </cell>
          <cell r="B23">
            <v>13.295</v>
          </cell>
        </row>
        <row r="24">
          <cell r="A24" t="str">
            <v>J</v>
          </cell>
          <cell r="B24">
            <v>14.162000000000001</v>
          </cell>
        </row>
        <row r="25">
          <cell r="A25" t="str">
            <v>K</v>
          </cell>
          <cell r="B25">
            <v>14.525</v>
          </cell>
        </row>
        <row r="26">
          <cell r="A26" t="str">
            <v>L</v>
          </cell>
          <cell r="B26">
            <v>14.164999999999999</v>
          </cell>
        </row>
        <row r="27">
          <cell r="A27" t="str">
            <v>M</v>
          </cell>
          <cell r="B27">
            <v>13.677</v>
          </cell>
        </row>
        <row r="28">
          <cell r="A28" t="str">
            <v>N</v>
          </cell>
          <cell r="B28">
            <v>14.14</v>
          </cell>
        </row>
        <row r="29">
          <cell r="A29" t="str">
            <v>O</v>
          </cell>
          <cell r="B29">
            <v>13.522</v>
          </cell>
        </row>
        <row r="30">
          <cell r="A30" t="str">
            <v>P</v>
          </cell>
          <cell r="B30">
            <v>14.285</v>
          </cell>
        </row>
        <row r="31">
          <cell r="A31" t="str">
            <v>Q</v>
          </cell>
          <cell r="B31">
            <v>13.08</v>
          </cell>
        </row>
        <row r="32">
          <cell r="A32" t="str">
            <v>R</v>
          </cell>
          <cell r="B32">
            <v>13.24</v>
          </cell>
        </row>
        <row r="33">
          <cell r="A33" t="str">
            <v>S</v>
          </cell>
          <cell r="B33">
            <v>14.085000000000001</v>
          </cell>
        </row>
        <row r="34">
          <cell r="A34" t="str">
            <v>T</v>
          </cell>
          <cell r="B34">
            <v>13.483000000000001</v>
          </cell>
        </row>
        <row r="35">
          <cell r="A35" t="str">
            <v>U</v>
          </cell>
          <cell r="B35">
            <v>13.795</v>
          </cell>
        </row>
        <row r="36">
          <cell r="A36" t="str">
            <v>V</v>
          </cell>
          <cell r="B36">
            <v>14.055</v>
          </cell>
        </row>
        <row r="37">
          <cell r="A37" t="str">
            <v>W</v>
          </cell>
          <cell r="B37">
            <v>13.35</v>
          </cell>
        </row>
        <row r="38">
          <cell r="A38" t="str">
            <v>X</v>
          </cell>
          <cell r="B38">
            <v>12.86</v>
          </cell>
        </row>
        <row r="39">
          <cell r="A39" t="str">
            <v>Y</v>
          </cell>
          <cell r="B39">
            <v>15.565</v>
          </cell>
        </row>
        <row r="40">
          <cell r="A40" t="str">
            <v>Z</v>
          </cell>
          <cell r="B40">
            <v>12.79</v>
          </cell>
        </row>
        <row r="42">
          <cell r="A42" t="str">
            <v>A</v>
          </cell>
          <cell r="B42">
            <v>2525</v>
          </cell>
        </row>
        <row r="43">
          <cell r="A43" t="str">
            <v>B</v>
          </cell>
          <cell r="B43">
            <v>3845</v>
          </cell>
        </row>
        <row r="44">
          <cell r="A44" t="str">
            <v>C</v>
          </cell>
          <cell r="B44">
            <v>3835</v>
          </cell>
        </row>
        <row r="45">
          <cell r="A45" t="str">
            <v>D</v>
          </cell>
          <cell r="B45">
            <v>3840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ow r="7">
          <cell r="G7" t="str">
            <v>Nos</v>
          </cell>
        </row>
      </sheetData>
      <sheetData sheetId="174">
        <row r="7">
          <cell r="G7" t="str">
            <v>Nos</v>
          </cell>
        </row>
      </sheetData>
      <sheetData sheetId="175">
        <row r="7">
          <cell r="G7" t="str">
            <v>Nos</v>
          </cell>
        </row>
      </sheetData>
      <sheetData sheetId="176">
        <row r="7">
          <cell r="G7" t="str">
            <v>Nos</v>
          </cell>
        </row>
      </sheetData>
      <sheetData sheetId="177">
        <row r="7">
          <cell r="G7" t="str">
            <v>Nos</v>
          </cell>
        </row>
      </sheetData>
      <sheetData sheetId="178">
        <row r="7">
          <cell r="G7" t="str">
            <v>Nos</v>
          </cell>
        </row>
      </sheetData>
      <sheetData sheetId="179">
        <row r="7">
          <cell r="G7" t="str">
            <v>Nos</v>
          </cell>
        </row>
      </sheetData>
      <sheetData sheetId="180">
        <row r="7">
          <cell r="G7" t="str">
            <v>Nos</v>
          </cell>
        </row>
      </sheetData>
      <sheetData sheetId="181">
        <row r="7">
          <cell r="G7" t="str">
            <v>Nos</v>
          </cell>
        </row>
      </sheetData>
      <sheetData sheetId="182">
        <row r="7">
          <cell r="G7" t="str">
            <v>Nos</v>
          </cell>
        </row>
      </sheetData>
      <sheetData sheetId="183">
        <row r="7">
          <cell r="G7" t="str">
            <v>Nos</v>
          </cell>
        </row>
      </sheetData>
      <sheetData sheetId="184">
        <row r="7">
          <cell r="G7" t="str">
            <v>Nos</v>
          </cell>
        </row>
      </sheetData>
      <sheetData sheetId="185">
        <row r="7">
          <cell r="G7" t="str">
            <v>Nos</v>
          </cell>
        </row>
      </sheetData>
      <sheetData sheetId="186">
        <row r="7">
          <cell r="G7" t="str">
            <v>Nos</v>
          </cell>
        </row>
      </sheetData>
      <sheetData sheetId="187">
        <row r="7">
          <cell r="G7" t="str">
            <v>Nos</v>
          </cell>
        </row>
      </sheetData>
      <sheetData sheetId="188">
        <row r="7">
          <cell r="G7" t="str">
            <v>Nos</v>
          </cell>
        </row>
      </sheetData>
      <sheetData sheetId="189">
        <row r="7">
          <cell r="G7" t="str">
            <v>Nos</v>
          </cell>
        </row>
      </sheetData>
      <sheetData sheetId="190">
        <row r="7">
          <cell r="G7" t="str">
            <v>Nos</v>
          </cell>
        </row>
      </sheetData>
      <sheetData sheetId="191">
        <row r="7">
          <cell r="G7" t="str">
            <v>Nos</v>
          </cell>
        </row>
      </sheetData>
      <sheetData sheetId="192">
        <row r="7">
          <cell r="G7" t="str">
            <v>Nos</v>
          </cell>
        </row>
      </sheetData>
      <sheetData sheetId="193">
        <row r="7">
          <cell r="G7" t="str">
            <v>Nos</v>
          </cell>
        </row>
      </sheetData>
      <sheetData sheetId="194">
        <row r="7">
          <cell r="G7" t="str">
            <v>Nos</v>
          </cell>
        </row>
      </sheetData>
      <sheetData sheetId="195">
        <row r="7">
          <cell r="G7" t="str">
            <v>Nos</v>
          </cell>
        </row>
      </sheetData>
      <sheetData sheetId="196">
        <row r="7">
          <cell r="G7" t="str">
            <v>Nos</v>
          </cell>
        </row>
      </sheetData>
      <sheetData sheetId="197">
        <row r="7">
          <cell r="G7" t="str">
            <v>Nos</v>
          </cell>
        </row>
      </sheetData>
      <sheetData sheetId="198">
        <row r="7">
          <cell r="G7" t="str">
            <v>Nos</v>
          </cell>
        </row>
      </sheetData>
      <sheetData sheetId="199">
        <row r="7">
          <cell r="G7" t="str">
            <v>Nos</v>
          </cell>
        </row>
      </sheetData>
      <sheetData sheetId="200">
        <row r="7">
          <cell r="G7" t="str">
            <v>Nos</v>
          </cell>
        </row>
      </sheetData>
      <sheetData sheetId="201">
        <row r="7">
          <cell r="G7" t="str">
            <v>Nos</v>
          </cell>
        </row>
      </sheetData>
      <sheetData sheetId="202">
        <row r="7">
          <cell r="G7" t="str">
            <v>Nos</v>
          </cell>
        </row>
      </sheetData>
      <sheetData sheetId="203">
        <row r="7">
          <cell r="G7" t="str">
            <v>Nos</v>
          </cell>
        </row>
      </sheetData>
      <sheetData sheetId="204">
        <row r="7">
          <cell r="G7" t="str">
            <v>Nos</v>
          </cell>
        </row>
      </sheetData>
      <sheetData sheetId="205">
        <row r="7">
          <cell r="G7" t="str">
            <v>Nos</v>
          </cell>
        </row>
      </sheetData>
      <sheetData sheetId="206">
        <row r="7">
          <cell r="G7" t="str">
            <v>Nos</v>
          </cell>
        </row>
      </sheetData>
      <sheetData sheetId="207">
        <row r="7">
          <cell r="G7" t="str">
            <v>Nos</v>
          </cell>
        </row>
      </sheetData>
      <sheetData sheetId="208">
        <row r="7">
          <cell r="G7" t="str">
            <v>Nos</v>
          </cell>
        </row>
      </sheetData>
      <sheetData sheetId="209">
        <row r="7">
          <cell r="G7" t="str">
            <v>Nos</v>
          </cell>
        </row>
      </sheetData>
      <sheetData sheetId="210">
        <row r="7">
          <cell r="G7" t="str">
            <v>Nos</v>
          </cell>
        </row>
      </sheetData>
      <sheetData sheetId="211">
        <row r="7">
          <cell r="G7" t="str">
            <v>Nos</v>
          </cell>
        </row>
      </sheetData>
      <sheetData sheetId="212">
        <row r="7">
          <cell r="G7" t="str">
            <v>Nos</v>
          </cell>
        </row>
      </sheetData>
      <sheetData sheetId="213">
        <row r="7">
          <cell r="G7" t="str">
            <v>Nos</v>
          </cell>
        </row>
      </sheetData>
      <sheetData sheetId="214">
        <row r="7">
          <cell r="G7" t="str">
            <v>Nos</v>
          </cell>
        </row>
      </sheetData>
      <sheetData sheetId="215">
        <row r="7">
          <cell r="G7" t="str">
            <v>Nos</v>
          </cell>
        </row>
      </sheetData>
      <sheetData sheetId="216">
        <row r="7">
          <cell r="G7" t="str">
            <v>Nos</v>
          </cell>
        </row>
      </sheetData>
      <sheetData sheetId="217">
        <row r="7">
          <cell r="G7" t="str">
            <v>Nos</v>
          </cell>
        </row>
      </sheetData>
      <sheetData sheetId="218">
        <row r="7">
          <cell r="G7" t="str">
            <v>Nos</v>
          </cell>
        </row>
      </sheetData>
      <sheetData sheetId="219">
        <row r="7">
          <cell r="G7" t="str">
            <v>Nos</v>
          </cell>
        </row>
      </sheetData>
      <sheetData sheetId="220">
        <row r="7">
          <cell r="G7" t="str">
            <v>Nos</v>
          </cell>
        </row>
      </sheetData>
      <sheetData sheetId="221">
        <row r="7">
          <cell r="G7" t="str">
            <v>Nos</v>
          </cell>
        </row>
      </sheetData>
      <sheetData sheetId="222">
        <row r="7">
          <cell r="G7" t="str">
            <v>Nos</v>
          </cell>
        </row>
      </sheetData>
      <sheetData sheetId="223">
        <row r="7">
          <cell r="G7" t="str">
            <v>Nos</v>
          </cell>
        </row>
      </sheetData>
      <sheetData sheetId="224">
        <row r="7">
          <cell r="G7" t="str">
            <v>Nos</v>
          </cell>
        </row>
      </sheetData>
      <sheetData sheetId="225">
        <row r="7">
          <cell r="G7" t="str">
            <v>Nos</v>
          </cell>
        </row>
      </sheetData>
      <sheetData sheetId="226">
        <row r="7">
          <cell r="G7" t="str">
            <v>Nos</v>
          </cell>
        </row>
      </sheetData>
      <sheetData sheetId="227">
        <row r="7">
          <cell r="G7" t="str">
            <v>Nos</v>
          </cell>
        </row>
      </sheetData>
      <sheetData sheetId="228">
        <row r="7">
          <cell r="G7" t="str">
            <v>Nos</v>
          </cell>
        </row>
      </sheetData>
      <sheetData sheetId="229">
        <row r="7">
          <cell r="G7" t="str">
            <v>Nos</v>
          </cell>
        </row>
      </sheetData>
      <sheetData sheetId="230">
        <row r="7">
          <cell r="G7" t="str">
            <v>Nos</v>
          </cell>
        </row>
      </sheetData>
      <sheetData sheetId="231">
        <row r="7">
          <cell r="G7" t="str">
            <v>Nos</v>
          </cell>
        </row>
      </sheetData>
      <sheetData sheetId="232">
        <row r="7">
          <cell r="G7" t="str">
            <v>Nos</v>
          </cell>
        </row>
      </sheetData>
      <sheetData sheetId="233">
        <row r="7">
          <cell r="G7" t="str">
            <v>Nos</v>
          </cell>
        </row>
      </sheetData>
      <sheetData sheetId="234">
        <row r="7">
          <cell r="G7" t="str">
            <v>Nos</v>
          </cell>
        </row>
      </sheetData>
      <sheetData sheetId="235">
        <row r="7">
          <cell r="G7" t="str">
            <v>Nos</v>
          </cell>
        </row>
      </sheetData>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ow r="7">
          <cell r="G7" t="str">
            <v>Nos</v>
          </cell>
        </row>
      </sheetData>
      <sheetData sheetId="262">
        <row r="7">
          <cell r="G7" t="str">
            <v>Nos</v>
          </cell>
        </row>
      </sheetData>
      <sheetData sheetId="263">
        <row r="7">
          <cell r="G7" t="str">
            <v>Nos</v>
          </cell>
        </row>
      </sheetData>
      <sheetData sheetId="264">
        <row r="7">
          <cell r="G7" t="str">
            <v>Nos</v>
          </cell>
        </row>
      </sheetData>
      <sheetData sheetId="265">
        <row r="7">
          <cell r="G7" t="str">
            <v>Nos</v>
          </cell>
        </row>
      </sheetData>
      <sheetData sheetId="266">
        <row r="7">
          <cell r="G7" t="str">
            <v>Nos</v>
          </cell>
        </row>
      </sheetData>
      <sheetData sheetId="267">
        <row r="7">
          <cell r="G7" t="str">
            <v>Nos</v>
          </cell>
        </row>
      </sheetData>
      <sheetData sheetId="268">
        <row r="7">
          <cell r="G7" t="str">
            <v>Nos</v>
          </cell>
        </row>
      </sheetData>
      <sheetData sheetId="269">
        <row r="7">
          <cell r="G7" t="str">
            <v>Nos</v>
          </cell>
        </row>
      </sheetData>
      <sheetData sheetId="270">
        <row r="7">
          <cell r="G7" t="str">
            <v>Nos</v>
          </cell>
        </row>
      </sheetData>
      <sheetData sheetId="271">
        <row r="7">
          <cell r="G7" t="str">
            <v>Nos</v>
          </cell>
        </row>
      </sheetData>
      <sheetData sheetId="272">
        <row r="7">
          <cell r="G7" t="str">
            <v>Nos</v>
          </cell>
        </row>
      </sheetData>
      <sheetData sheetId="273">
        <row r="7">
          <cell r="G7" t="str">
            <v>Nos</v>
          </cell>
        </row>
      </sheetData>
      <sheetData sheetId="274">
        <row r="7">
          <cell r="G7" t="str">
            <v>Nos</v>
          </cell>
        </row>
      </sheetData>
      <sheetData sheetId="275">
        <row r="7">
          <cell r="G7" t="str">
            <v>Nos</v>
          </cell>
        </row>
      </sheetData>
      <sheetData sheetId="276">
        <row r="7">
          <cell r="G7" t="str">
            <v>Nos</v>
          </cell>
        </row>
      </sheetData>
      <sheetData sheetId="277">
        <row r="7">
          <cell r="G7" t="str">
            <v>Nos</v>
          </cell>
        </row>
      </sheetData>
      <sheetData sheetId="278">
        <row r="7">
          <cell r="G7" t="str">
            <v>Nos</v>
          </cell>
        </row>
      </sheetData>
      <sheetData sheetId="279">
        <row r="7">
          <cell r="G7" t="str">
            <v>Nos</v>
          </cell>
        </row>
      </sheetData>
      <sheetData sheetId="280">
        <row r="7">
          <cell r="G7" t="str">
            <v>Nos</v>
          </cell>
        </row>
      </sheetData>
      <sheetData sheetId="281">
        <row r="7">
          <cell r="G7" t="str">
            <v>Nos</v>
          </cell>
        </row>
      </sheetData>
      <sheetData sheetId="282">
        <row r="7">
          <cell r="G7" t="str">
            <v>Nos</v>
          </cell>
        </row>
      </sheetData>
      <sheetData sheetId="283">
        <row r="7">
          <cell r="G7" t="str">
            <v>Nos</v>
          </cell>
        </row>
      </sheetData>
      <sheetData sheetId="284">
        <row r="7">
          <cell r="G7" t="str">
            <v>Nos</v>
          </cell>
        </row>
      </sheetData>
      <sheetData sheetId="285">
        <row r="7">
          <cell r="G7" t="str">
            <v>Nos</v>
          </cell>
        </row>
      </sheetData>
      <sheetData sheetId="286">
        <row r="7">
          <cell r="G7" t="str">
            <v>Nos</v>
          </cell>
        </row>
      </sheetData>
      <sheetData sheetId="287">
        <row r="7">
          <cell r="G7" t="str">
            <v>Nos</v>
          </cell>
        </row>
      </sheetData>
      <sheetData sheetId="288">
        <row r="7">
          <cell r="G7" t="str">
            <v>Nos</v>
          </cell>
        </row>
      </sheetData>
      <sheetData sheetId="289">
        <row r="7">
          <cell r="G7" t="str">
            <v>Nos</v>
          </cell>
        </row>
      </sheetData>
      <sheetData sheetId="290">
        <row r="7">
          <cell r="G7" t="str">
            <v>Nos</v>
          </cell>
        </row>
      </sheetData>
      <sheetData sheetId="291">
        <row r="7">
          <cell r="G7" t="str">
            <v>Nos</v>
          </cell>
        </row>
      </sheetData>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MAIN"/>
      <sheetName val="Assumptions"/>
      <sheetName val="Back_Cal_for OMC"/>
      <sheetName val="hyperstatic-3"/>
      <sheetName val="foundation(V)"/>
      <sheetName val="Letter"/>
      <sheetName val="(1)FILL FIRST"/>
      <sheetName val="(2)PROGRESIV EXP."/>
      <sheetName val="(4)F-81 Exp.side"/>
      <sheetName val="(3)F-81 RECV."/>
      <sheetName val="BQ"/>
      <sheetName val="procurement"/>
      <sheetName val="Build-up"/>
      <sheetName val="Indirect expenses"/>
      <sheetName val="Plant &amp;  Machinery"/>
      <sheetName val="SILICATE"/>
      <sheetName val="RA"/>
      <sheetName val="DETAILED  BOQ"/>
      <sheetName val="A.O.R."/>
      <sheetName val="Machinery"/>
      <sheetName val="meas"/>
      <sheetName val="Gen_Info"/>
      <sheetName val="traffic_"/>
      <sheetName val="lab__test"/>
      <sheetName val="Slab_3520m_est"/>
      <sheetName val="CD_Design"/>
      <sheetName val="pavement_(1300-2600m)"/>
      <sheetName val="E-Slab_1840,2560"/>
      <sheetName val="Total_Cost"/>
      <sheetName val="cover_page"/>
      <sheetName val="1_5mspanX1_0m_est__"/>
      <sheetName val="design_of_510m_"/>
      <sheetName val="510m_estimate"/>
      <sheetName val="design_of_750m"/>
      <sheetName val="design_of__1260m"/>
      <sheetName val="Dig_Pavment_0-1300"/>
      <sheetName val="Rigid_Pavement_Drawing"/>
      <sheetName val="ATTERBERG_LIMIT"/>
      <sheetName val="Indirect_expenses"/>
      <sheetName val="CBR "/>
      <sheetName val="01"/>
      <sheetName val="04"/>
      <sheetName val="Material"/>
      <sheetName val="Labour"/>
      <sheetName val="FORM7"/>
      <sheetName val="FT-05-02IsoBOM"/>
      <sheetName val="Timesheet"/>
      <sheetName val="INPUT-DATA"/>
      <sheetName val="basdat"/>
      <sheetName val="Dayworks Bill"/>
      <sheetName val="Bills of Quantities"/>
      <sheetName val="SALIENT"/>
      <sheetName val="Sheet1"/>
      <sheetName val="Inventory"/>
      <sheetName val="dBase"/>
      <sheetName val="REL"/>
      <sheetName val="Staff Acco."/>
      <sheetName val="PROG_DATA"/>
      <sheetName val="Rates Basic"/>
      <sheetName val="doq"/>
      <sheetName val="Cul_detail"/>
      <sheetName val="SUMMARY"/>
      <sheetName val="Major Br. Statement"/>
      <sheetName val="DATA"/>
      <sheetName val="Input_data"/>
      <sheetName val="PLAN_FEB97"/>
      <sheetName val="ANAL"/>
      <sheetName val="UNP-NCW "/>
      <sheetName val="BOQ Distribution"/>
      <sheetName val="Material "/>
      <sheetName val="Voucher"/>
      <sheetName val="Cal"/>
      <sheetName val="ANNEXURE-A"/>
      <sheetName val="schedule1"/>
      <sheetName val="Legal Risk Analysis"/>
      <sheetName val="key dates"/>
      <sheetName val="Actuals"/>
      <sheetName val="BALAN1"/>
      <sheetName val="basic-data"/>
      <sheetName val="mem-property"/>
      <sheetName val="5"/>
      <sheetName val="PH-V (20-07-06) (77)"/>
      <sheetName val="ABQ"/>
      <sheetName val="17"/>
      <sheetName val="Schedule"/>
      <sheetName val="old boq"/>
      <sheetName val="Bridge hydrology1"/>
      <sheetName val="PROCTOR"/>
      <sheetName val="INPUT"/>
      <sheetName val="Annex"/>
      <sheetName val="DOQ-9"/>
      <sheetName val="Lead"/>
      <sheetName val="BOXCELL"/>
      <sheetName val="Cut Fill"/>
      <sheetName val="Traffic"/>
      <sheetName val="Tree_Enu"/>
      <sheetName val="TrCarr"/>
      <sheetName val="BOXCULVERT"/>
      <sheetName val="FORM5"/>
      <sheetName val="Habitation"/>
      <sheetName val="Rate"/>
      <sheetName val="Maintenance"/>
      <sheetName val="Population"/>
      <sheetName val="Proforma B"/>
      <sheetName val="RET "/>
      <sheetName val="TOE"/>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Quarry Chart"/>
      <sheetName val="Rd"/>
      <sheetName val="Information"/>
      <sheetName val="Plant _  Machinery"/>
      <sheetName val="revised data"/>
      <sheetName val="Dev"/>
      <sheetName val="Sheet2"/>
      <sheetName val="IDC revised"/>
      <sheetName val="Schedule with cap"/>
      <sheetName val="XL4Poppy"/>
      <sheetName val="4 Annex 1 Basic rate"/>
      <sheetName val="Index"/>
      <sheetName val="Analysis"/>
      <sheetName val="Intro"/>
      <sheetName val="form26"/>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Sheet4"/>
      <sheetName val="Chapter-2"/>
      <sheetName val="Chapter-3"/>
      <sheetName val="Sheet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Unconnected"/>
      <sheetName val="Proforma B"/>
      <sheetName val="Letter"/>
      <sheetName val="BOXCELL"/>
      <sheetName val="BOXCULVERT"/>
      <sheetName val="Cut Fill"/>
      <sheetName val="FORM5"/>
      <sheetName val="Habitation"/>
      <sheetName val="Rate"/>
      <sheetName val="Maintenance"/>
      <sheetName val="Population"/>
      <sheetName val="RET "/>
      <sheetName val="TOE"/>
      <sheetName val="Traffic"/>
      <sheetName val="Tree_Enu"/>
      <sheetName val="CD"/>
      <sheetName val="CD_All_No_"/>
      <sheetName val="DT"/>
      <sheetName val="RATE_MAT (2)"/>
      <sheetName val="Sub Engg scale"/>
      <sheetName val="ATTERBERG LIMIT"/>
      <sheetName val="288-1"/>
      <sheetName val="Lead"/>
      <sheetName val="ABQ"/>
      <sheetName val="m"/>
      <sheetName val="Vcap1500"/>
      <sheetName val="C11"/>
      <sheetName val="C9"/>
      <sheetName val="C15"/>
      <sheetName val="C5"/>
      <sheetName val="C4"/>
      <sheetName val="C14"/>
      <sheetName val="C6"/>
      <sheetName val="C10"/>
      <sheetName val="C3"/>
      <sheetName val="C12"/>
      <sheetName val="C2"/>
      <sheetName val="Rd"/>
      <sheetName val="F8-MACHINE"/>
      <sheetName val="Box Qty 4x3"/>
      <sheetName val="Gen Info"/>
      <sheetName val="PROCTOR"/>
      <sheetName val="Abs_Road"/>
      <sheetName val="2-wlr"/>
      <sheetName val="8"/>
      <sheetName val="6"/>
      <sheetName val="ultmom"/>
      <sheetName val="slab"/>
      <sheetName val="Estimate_Slab"/>
      <sheetName val="TrCarr"/>
      <sheetName val="Inventory"/>
      <sheetName val="Table 4"/>
      <sheetName val="Table 5"/>
      <sheetName val="Table 2"/>
      <sheetName val="Table 27"/>
      <sheetName val="INPUT-DATA"/>
      <sheetName val="Main"/>
      <sheetName val="Mst_Rate"/>
      <sheetName val="Estimate_A"/>
      <sheetName val="DataMachin"/>
      <sheetName val="DataRateL"/>
      <sheetName val="Cont.Wt."/>
      <sheetName val="form26"/>
    </sheetNames>
    <sheetDataSet>
      <sheetData sheetId="0">
        <row r="5">
          <cell r="G5">
            <v>4500</v>
          </cell>
        </row>
      </sheetData>
      <sheetData sheetId="1">
        <row r="4">
          <cell r="D4">
            <v>60</v>
          </cell>
        </row>
      </sheetData>
      <sheetData sheetId="2" refreshError="1">
        <row r="3">
          <cell r="D3">
            <v>55</v>
          </cell>
        </row>
        <row r="4">
          <cell r="G4">
            <v>65</v>
          </cell>
        </row>
        <row r="5">
          <cell r="G5">
            <v>4500</v>
          </cell>
        </row>
        <row r="6">
          <cell r="G6">
            <v>3500</v>
          </cell>
        </row>
        <row r="8">
          <cell r="G8">
            <v>70</v>
          </cell>
        </row>
        <row r="9">
          <cell r="G9">
            <v>150</v>
          </cell>
        </row>
        <row r="10">
          <cell r="G10">
            <v>120</v>
          </cell>
        </row>
        <row r="11">
          <cell r="G11">
            <v>100</v>
          </cell>
        </row>
        <row r="12">
          <cell r="G12">
            <v>230</v>
          </cell>
        </row>
        <row r="13">
          <cell r="G13">
            <v>750</v>
          </cell>
        </row>
        <row r="15">
          <cell r="G15">
            <v>100</v>
          </cell>
        </row>
        <row r="17">
          <cell r="G17">
            <v>180</v>
          </cell>
        </row>
        <row r="19">
          <cell r="G19">
            <v>160</v>
          </cell>
        </row>
        <row r="20">
          <cell r="G20">
            <v>1000</v>
          </cell>
        </row>
        <row r="21">
          <cell r="G21">
            <v>180</v>
          </cell>
        </row>
        <row r="22">
          <cell r="G22">
            <v>80</v>
          </cell>
        </row>
        <row r="23">
          <cell r="G23">
            <v>85</v>
          </cell>
        </row>
        <row r="24">
          <cell r="G24">
            <v>190</v>
          </cell>
        </row>
        <row r="25">
          <cell r="G25">
            <v>280</v>
          </cell>
        </row>
        <row r="27">
          <cell r="G27">
            <v>40</v>
          </cell>
        </row>
        <row r="28">
          <cell r="G28">
            <v>210</v>
          </cell>
        </row>
        <row r="29">
          <cell r="G29">
            <v>40</v>
          </cell>
        </row>
        <row r="30">
          <cell r="G30">
            <v>35</v>
          </cell>
        </row>
        <row r="31">
          <cell r="G31">
            <v>30</v>
          </cell>
        </row>
        <row r="33">
          <cell r="G33">
            <v>210</v>
          </cell>
        </row>
        <row r="34">
          <cell r="G34">
            <v>200</v>
          </cell>
        </row>
        <row r="45">
          <cell r="G45">
            <v>600</v>
          </cell>
        </row>
        <row r="46">
          <cell r="G46">
            <v>90</v>
          </cell>
        </row>
        <row r="47">
          <cell r="G47">
            <v>95</v>
          </cell>
        </row>
        <row r="48">
          <cell r="G48">
            <v>150</v>
          </cell>
        </row>
        <row r="49">
          <cell r="G49">
            <v>95</v>
          </cell>
        </row>
        <row r="50">
          <cell r="G50">
            <v>140</v>
          </cell>
        </row>
        <row r="51">
          <cell r="G51">
            <v>250</v>
          </cell>
        </row>
        <row r="53">
          <cell r="G53">
            <v>120</v>
          </cell>
        </row>
        <row r="54">
          <cell r="G54">
            <v>110</v>
          </cell>
        </row>
      </sheetData>
      <sheetData sheetId="3" refreshError="1">
        <row r="3">
          <cell r="D3">
            <v>55</v>
          </cell>
        </row>
        <row r="4">
          <cell r="D4">
            <v>60</v>
          </cell>
        </row>
        <row r="5">
          <cell r="D5">
            <v>58</v>
          </cell>
        </row>
        <row r="6">
          <cell r="D6">
            <v>56</v>
          </cell>
        </row>
        <row r="7">
          <cell r="D7">
            <v>58</v>
          </cell>
        </row>
        <row r="8">
          <cell r="D8">
            <v>55</v>
          </cell>
        </row>
        <row r="9">
          <cell r="D9">
            <v>55</v>
          </cell>
        </row>
        <row r="10">
          <cell r="D10">
            <v>65</v>
          </cell>
        </row>
        <row r="11">
          <cell r="D11">
            <v>70</v>
          </cell>
        </row>
        <row r="12">
          <cell r="D12">
            <v>70</v>
          </cell>
        </row>
        <row r="13">
          <cell r="D13">
            <v>80</v>
          </cell>
        </row>
        <row r="14">
          <cell r="D14">
            <v>150</v>
          </cell>
        </row>
        <row r="15">
          <cell r="D15">
            <v>120</v>
          </cell>
        </row>
        <row r="16">
          <cell r="D16">
            <v>80</v>
          </cell>
        </row>
        <row r="17">
          <cell r="D17">
            <v>55</v>
          </cell>
        </row>
        <row r="18">
          <cell r="D18">
            <v>65</v>
          </cell>
        </row>
        <row r="19">
          <cell r="D19">
            <v>75</v>
          </cell>
        </row>
        <row r="20">
          <cell r="D20">
            <v>150</v>
          </cell>
        </row>
        <row r="21">
          <cell r="D21">
            <v>250</v>
          </cell>
        </row>
        <row r="22">
          <cell r="D22">
            <v>300</v>
          </cell>
        </row>
        <row r="23">
          <cell r="D23">
            <v>80</v>
          </cell>
        </row>
      </sheetData>
      <sheetData sheetId="4" refreshError="1">
        <row r="3">
          <cell r="D3">
            <v>55</v>
          </cell>
        </row>
        <row r="4">
          <cell r="D4">
            <v>580</v>
          </cell>
        </row>
        <row r="5">
          <cell r="D5">
            <v>400</v>
          </cell>
        </row>
        <row r="6">
          <cell r="D6">
            <v>280</v>
          </cell>
        </row>
        <row r="7">
          <cell r="D7">
            <v>450</v>
          </cell>
        </row>
        <row r="8">
          <cell r="D8">
            <v>350</v>
          </cell>
        </row>
        <row r="9">
          <cell r="D9">
            <v>320</v>
          </cell>
        </row>
        <row r="10">
          <cell r="D10" t="str">
            <v>Input Rate</v>
          </cell>
        </row>
        <row r="11">
          <cell r="D11" t="str">
            <v>Input Rate</v>
          </cell>
        </row>
        <row r="12">
          <cell r="D12" t="str">
            <v>Input Rate</v>
          </cell>
        </row>
        <row r="13">
          <cell r="D13" t="str">
            <v>Input Rate</v>
          </cell>
        </row>
        <row r="14">
          <cell r="D14">
            <v>410</v>
          </cell>
        </row>
        <row r="15">
          <cell r="D15">
            <v>560</v>
          </cell>
        </row>
        <row r="16">
          <cell r="D16">
            <v>380</v>
          </cell>
        </row>
        <row r="17">
          <cell r="D17">
            <v>260</v>
          </cell>
        </row>
        <row r="18">
          <cell r="D18">
            <v>480</v>
          </cell>
        </row>
        <row r="19">
          <cell r="D19">
            <v>310</v>
          </cell>
        </row>
        <row r="20">
          <cell r="D20">
            <v>150</v>
          </cell>
        </row>
        <row r="21">
          <cell r="D21">
            <v>140</v>
          </cell>
        </row>
        <row r="22">
          <cell r="D22">
            <v>125</v>
          </cell>
        </row>
        <row r="23">
          <cell r="D23">
            <v>220</v>
          </cell>
        </row>
        <row r="24">
          <cell r="D24">
            <v>260</v>
          </cell>
        </row>
        <row r="25">
          <cell r="D25">
            <v>310</v>
          </cell>
        </row>
        <row r="26">
          <cell r="D26" t="str">
            <v>Input Rate</v>
          </cell>
        </row>
        <row r="27">
          <cell r="D27" t="str">
            <v>Input Rate</v>
          </cell>
        </row>
        <row r="28">
          <cell r="D28">
            <v>85</v>
          </cell>
        </row>
        <row r="29">
          <cell r="D29" t="str">
            <v>Input Rate</v>
          </cell>
        </row>
        <row r="30">
          <cell r="D30" t="str">
            <v>Input Rate</v>
          </cell>
        </row>
        <row r="31">
          <cell r="D31" t="str">
            <v>Input Rate</v>
          </cell>
        </row>
        <row r="32">
          <cell r="D32" t="str">
            <v>Input Rate</v>
          </cell>
        </row>
        <row r="33">
          <cell r="D33" t="str">
            <v>Input Rate</v>
          </cell>
        </row>
        <row r="34">
          <cell r="D34" t="str">
            <v>Input Rate</v>
          </cell>
        </row>
        <row r="35">
          <cell r="D35" t="str">
            <v>Input Rate</v>
          </cell>
        </row>
        <row r="36">
          <cell r="D36">
            <v>32</v>
          </cell>
        </row>
        <row r="37">
          <cell r="D37">
            <v>105</v>
          </cell>
        </row>
        <row r="38">
          <cell r="D38">
            <v>31</v>
          </cell>
        </row>
        <row r="39">
          <cell r="D39">
            <v>21000</v>
          </cell>
        </row>
        <row r="40">
          <cell r="D40">
            <v>23500</v>
          </cell>
        </row>
        <row r="41">
          <cell r="D41">
            <v>23000</v>
          </cell>
        </row>
        <row r="42">
          <cell r="D42">
            <v>18000</v>
          </cell>
        </row>
        <row r="43">
          <cell r="D43">
            <v>17500</v>
          </cell>
        </row>
        <row r="44">
          <cell r="D44">
            <v>22000</v>
          </cell>
        </row>
        <row r="45">
          <cell r="D45">
            <v>16500</v>
          </cell>
        </row>
        <row r="46">
          <cell r="D46">
            <v>65</v>
          </cell>
        </row>
        <row r="47">
          <cell r="D47">
            <v>180</v>
          </cell>
        </row>
        <row r="48">
          <cell r="D48" t="str">
            <v>Input Rate</v>
          </cell>
        </row>
        <row r="49">
          <cell r="D49">
            <v>32</v>
          </cell>
        </row>
        <row r="50">
          <cell r="D50">
            <v>1.75</v>
          </cell>
        </row>
        <row r="51">
          <cell r="D51">
            <v>2700</v>
          </cell>
        </row>
        <row r="52">
          <cell r="D52">
            <v>50</v>
          </cell>
        </row>
        <row r="53">
          <cell r="D53" t="str">
            <v>Input Rate</v>
          </cell>
        </row>
        <row r="54">
          <cell r="D54">
            <v>5</v>
          </cell>
        </row>
        <row r="55">
          <cell r="D55">
            <v>210</v>
          </cell>
        </row>
        <row r="56">
          <cell r="D56">
            <v>190</v>
          </cell>
        </row>
        <row r="57">
          <cell r="D57" t="str">
            <v>Input Rate</v>
          </cell>
        </row>
        <row r="58">
          <cell r="D58" t="str">
            <v>Input Rate</v>
          </cell>
        </row>
        <row r="59">
          <cell r="D59" t="str">
            <v>Input Rate</v>
          </cell>
        </row>
        <row r="60">
          <cell r="D60">
            <v>15</v>
          </cell>
        </row>
        <row r="61">
          <cell r="D61">
            <v>240</v>
          </cell>
        </row>
        <row r="62">
          <cell r="D62" t="str">
            <v>Input Rate</v>
          </cell>
        </row>
        <row r="63">
          <cell r="D63" t="str">
            <v>Input Rate</v>
          </cell>
        </row>
        <row r="64">
          <cell r="D64">
            <v>680</v>
          </cell>
        </row>
        <row r="65">
          <cell r="D65">
            <v>390</v>
          </cell>
        </row>
        <row r="66">
          <cell r="D66" t="str">
            <v>Input Rate</v>
          </cell>
        </row>
        <row r="67">
          <cell r="D67">
            <v>410</v>
          </cell>
        </row>
        <row r="68">
          <cell r="D68">
            <v>430</v>
          </cell>
        </row>
        <row r="69">
          <cell r="D69">
            <v>80</v>
          </cell>
        </row>
        <row r="70">
          <cell r="D70">
            <v>6</v>
          </cell>
        </row>
        <row r="71">
          <cell r="D71">
            <v>100</v>
          </cell>
        </row>
        <row r="72">
          <cell r="D72">
            <v>160</v>
          </cell>
        </row>
        <row r="73">
          <cell r="D73">
            <v>2450</v>
          </cell>
        </row>
        <row r="74">
          <cell r="D74" t="str">
            <v>Input Rate</v>
          </cell>
        </row>
        <row r="75">
          <cell r="D75">
            <v>120</v>
          </cell>
        </row>
        <row r="77">
          <cell r="D77">
            <v>12</v>
          </cell>
        </row>
        <row r="78">
          <cell r="D78" t="str">
            <v>Input Rate</v>
          </cell>
        </row>
        <row r="79">
          <cell r="D79">
            <v>240</v>
          </cell>
        </row>
        <row r="80">
          <cell r="D80">
            <v>300</v>
          </cell>
        </row>
        <row r="81">
          <cell r="D81" t="str">
            <v>Input Rate</v>
          </cell>
        </row>
        <row r="83">
          <cell r="D83" t="str">
            <v>Input Rate</v>
          </cell>
        </row>
        <row r="84">
          <cell r="D84">
            <v>430</v>
          </cell>
        </row>
        <row r="85">
          <cell r="D85">
            <v>230</v>
          </cell>
        </row>
        <row r="86">
          <cell r="D86">
            <v>25</v>
          </cell>
        </row>
        <row r="87">
          <cell r="D87">
            <v>210</v>
          </cell>
        </row>
        <row r="88">
          <cell r="D88">
            <v>190</v>
          </cell>
        </row>
        <row r="89">
          <cell r="D89" t="str">
            <v>Input Rate</v>
          </cell>
        </row>
        <row r="90">
          <cell r="D90" t="str">
            <v>Input Rate</v>
          </cell>
        </row>
        <row r="91">
          <cell r="D91">
            <v>48</v>
          </cell>
        </row>
        <row r="92">
          <cell r="D92">
            <v>56</v>
          </cell>
        </row>
        <row r="93">
          <cell r="D93">
            <v>150</v>
          </cell>
        </row>
        <row r="94">
          <cell r="D94">
            <v>28</v>
          </cell>
        </row>
        <row r="95">
          <cell r="D95">
            <v>5</v>
          </cell>
        </row>
        <row r="96">
          <cell r="D96">
            <v>540</v>
          </cell>
        </row>
        <row r="97">
          <cell r="D97">
            <v>1000</v>
          </cell>
        </row>
        <row r="99">
          <cell r="D99" t="str">
            <v>Input Rate</v>
          </cell>
        </row>
        <row r="100">
          <cell r="D100" t="str">
            <v>Input Rate</v>
          </cell>
        </row>
        <row r="101">
          <cell r="D101" t="str">
            <v>Input Rate</v>
          </cell>
        </row>
        <row r="102">
          <cell r="D102">
            <v>25</v>
          </cell>
        </row>
        <row r="103">
          <cell r="D103">
            <v>32000</v>
          </cell>
        </row>
        <row r="104">
          <cell r="D104">
            <v>31</v>
          </cell>
        </row>
        <row r="105">
          <cell r="D105">
            <v>220</v>
          </cell>
        </row>
        <row r="106">
          <cell r="D106">
            <v>260</v>
          </cell>
        </row>
        <row r="107">
          <cell r="D107">
            <v>41000</v>
          </cell>
        </row>
        <row r="108">
          <cell r="D108">
            <v>105</v>
          </cell>
        </row>
        <row r="109">
          <cell r="D109">
            <v>60</v>
          </cell>
        </row>
        <row r="110">
          <cell r="D110">
            <v>45</v>
          </cell>
        </row>
        <row r="111">
          <cell r="D111">
            <v>18</v>
          </cell>
        </row>
        <row r="112">
          <cell r="D112">
            <v>410</v>
          </cell>
        </row>
        <row r="114">
          <cell r="D114">
            <v>3120</v>
          </cell>
        </row>
        <row r="115">
          <cell r="D115">
            <v>1700</v>
          </cell>
        </row>
        <row r="117">
          <cell r="D117">
            <v>820</v>
          </cell>
        </row>
        <row r="118">
          <cell r="D118" t="str">
            <v>Input Rate</v>
          </cell>
        </row>
        <row r="119">
          <cell r="D119" t="str">
            <v>Input Rate</v>
          </cell>
        </row>
        <row r="120">
          <cell r="D120" t="str">
            <v>Input Rate</v>
          </cell>
        </row>
        <row r="122">
          <cell r="D122" t="str">
            <v>Input Rate</v>
          </cell>
        </row>
        <row r="123">
          <cell r="D123">
            <v>70</v>
          </cell>
        </row>
        <row r="124">
          <cell r="D124">
            <v>150</v>
          </cell>
        </row>
        <row r="125">
          <cell r="D125">
            <v>180</v>
          </cell>
        </row>
        <row r="126">
          <cell r="D126">
            <v>170</v>
          </cell>
        </row>
        <row r="127">
          <cell r="D127">
            <v>250</v>
          </cell>
        </row>
        <row r="128">
          <cell r="D128" t="str">
            <v>Input Rate</v>
          </cell>
        </row>
        <row r="129">
          <cell r="D129">
            <v>27000</v>
          </cell>
        </row>
        <row r="130">
          <cell r="D130">
            <v>26500</v>
          </cell>
        </row>
        <row r="131">
          <cell r="D131">
            <v>28500</v>
          </cell>
        </row>
        <row r="132">
          <cell r="D132">
            <v>220</v>
          </cell>
        </row>
        <row r="133">
          <cell r="D133">
            <v>450</v>
          </cell>
        </row>
        <row r="135">
          <cell r="D135">
            <v>460</v>
          </cell>
        </row>
        <row r="136">
          <cell r="D136">
            <v>260</v>
          </cell>
        </row>
        <row r="137">
          <cell r="D137">
            <v>240</v>
          </cell>
        </row>
        <row r="138">
          <cell r="D138">
            <v>210</v>
          </cell>
        </row>
        <row r="139">
          <cell r="D139">
            <v>45</v>
          </cell>
        </row>
        <row r="140">
          <cell r="D140">
            <v>160</v>
          </cell>
        </row>
        <row r="142">
          <cell r="D142">
            <v>110</v>
          </cell>
        </row>
        <row r="143">
          <cell r="D143">
            <v>135</v>
          </cell>
        </row>
        <row r="144">
          <cell r="D144">
            <v>230</v>
          </cell>
        </row>
        <row r="145">
          <cell r="D145">
            <v>110</v>
          </cell>
        </row>
        <row r="146">
          <cell r="D146">
            <v>140</v>
          </cell>
        </row>
        <row r="147">
          <cell r="D147">
            <v>80</v>
          </cell>
        </row>
        <row r="148">
          <cell r="D148">
            <v>110</v>
          </cell>
        </row>
        <row r="149">
          <cell r="D149">
            <v>120</v>
          </cell>
        </row>
        <row r="150">
          <cell r="D150">
            <v>98</v>
          </cell>
        </row>
        <row r="151">
          <cell r="D151">
            <v>110</v>
          </cell>
        </row>
        <row r="152">
          <cell r="D152">
            <v>95</v>
          </cell>
        </row>
        <row r="153">
          <cell r="D153">
            <v>105</v>
          </cell>
        </row>
        <row r="154">
          <cell r="D154">
            <v>110</v>
          </cell>
        </row>
        <row r="155">
          <cell r="D155">
            <v>140</v>
          </cell>
        </row>
        <row r="156">
          <cell r="D156">
            <v>125</v>
          </cell>
        </row>
        <row r="157">
          <cell r="D157">
            <v>115</v>
          </cell>
        </row>
        <row r="158">
          <cell r="D158">
            <v>140</v>
          </cell>
        </row>
        <row r="159">
          <cell r="D159">
            <v>125</v>
          </cell>
        </row>
        <row r="160">
          <cell r="D160">
            <v>115</v>
          </cell>
        </row>
        <row r="161">
          <cell r="D161">
            <v>120</v>
          </cell>
        </row>
        <row r="162">
          <cell r="D162">
            <v>135</v>
          </cell>
        </row>
        <row r="163">
          <cell r="D163">
            <v>10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3">
          <cell r="H3">
            <v>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Principal"/>
      <sheetName val="C-Type"/>
      <sheetName val="E-Type"/>
      <sheetName val="G-Type"/>
      <sheetName val="H-Type"/>
    </sheetNames>
    <sheetDataSet>
      <sheetData sheetId="0" refreshError="1"/>
      <sheetData sheetId="1" refreshError="1"/>
      <sheetData sheetId="2" refreshError="1"/>
      <sheetData sheetId="3" refreshError="1"/>
      <sheetData sheetId="4" refreshError="1">
        <row r="1">
          <cell r="K1">
            <v>1.5</v>
          </cell>
          <cell r="L1">
            <v>0.3</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G9"/>
  <sheetViews>
    <sheetView topLeftCell="A5" zoomScale="115" zoomScaleNormal="115" workbookViewId="0">
      <selection activeCell="G2" sqref="G2"/>
    </sheetView>
  </sheetViews>
  <sheetFormatPr defaultRowHeight="14.25"/>
  <cols>
    <col min="1" max="1" width="86.7109375" style="40" customWidth="1"/>
    <col min="2" max="16384" width="9.140625" style="40"/>
  </cols>
  <sheetData>
    <row r="1" spans="1:7" ht="55.5">
      <c r="A1" s="39"/>
    </row>
    <row r="2" spans="1:7" ht="243" customHeight="1">
      <c r="A2" s="41"/>
    </row>
    <row r="3" spans="1:7" ht="50.25" customHeight="1">
      <c r="A3" s="42" t="s">
        <v>165</v>
      </c>
    </row>
    <row r="4" spans="1:7" ht="41.25" customHeight="1">
      <c r="A4" s="43"/>
    </row>
    <row r="5" spans="1:7" ht="123" customHeight="1">
      <c r="A5" s="42" t="s">
        <v>120</v>
      </c>
    </row>
    <row r="6" spans="1:7" ht="67.5" customHeight="1">
      <c r="A6" s="44" t="s">
        <v>199</v>
      </c>
    </row>
    <row r="7" spans="1:7" ht="49.5" customHeight="1">
      <c r="A7" s="45" t="s">
        <v>194</v>
      </c>
      <c r="G7" s="40" t="s">
        <v>71</v>
      </c>
    </row>
    <row r="8" spans="1:7" ht="55.5">
      <c r="A8" s="43"/>
    </row>
    <row r="9" spans="1:7" ht="95.25" customHeight="1">
      <c r="A9" s="46"/>
    </row>
  </sheetData>
  <pageMargins left="0.7" right="0.33" top="0.57999999999999996" bottom="0.2" header="0.21" footer="0.17"/>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D27"/>
  <sheetViews>
    <sheetView workbookViewId="0">
      <selection activeCell="D10" sqref="D10"/>
    </sheetView>
  </sheetViews>
  <sheetFormatPr defaultRowHeight="14.25"/>
  <cols>
    <col min="1" max="1" width="2.140625" style="40" bestFit="1" customWidth="1"/>
    <col min="2" max="2" width="30.5703125" style="40" bestFit="1" customWidth="1"/>
    <col min="3" max="3" width="3.140625" style="40" bestFit="1" customWidth="1"/>
    <col min="4" max="4" width="61.140625" style="40" customWidth="1"/>
    <col min="5" max="16384" width="9.140625" style="40"/>
  </cols>
  <sheetData>
    <row r="1" spans="1:4" ht="35.25">
      <c r="A1" s="82" t="s">
        <v>166</v>
      </c>
      <c r="B1" s="82"/>
      <c r="C1" s="82"/>
      <c r="D1" s="82"/>
    </row>
    <row r="2" spans="1:4" ht="46.5" customHeight="1">
      <c r="A2" s="83" t="s">
        <v>167</v>
      </c>
      <c r="B2" s="83"/>
      <c r="C2" s="83"/>
      <c r="D2" s="83"/>
    </row>
    <row r="3" spans="1:4" ht="34.5">
      <c r="A3" s="47"/>
      <c r="B3" s="48"/>
      <c r="C3" s="47"/>
      <c r="D3" s="47"/>
    </row>
    <row r="4" spans="1:4" ht="20.25">
      <c r="A4" s="49">
        <v>1</v>
      </c>
      <c r="B4" s="50" t="s">
        <v>168</v>
      </c>
      <c r="C4" s="51" t="s">
        <v>169</v>
      </c>
      <c r="D4" s="51" t="s">
        <v>170</v>
      </c>
    </row>
    <row r="5" spans="1:4" ht="20.25">
      <c r="A5" s="49"/>
      <c r="B5" s="51"/>
      <c r="C5" s="47"/>
      <c r="D5" s="47"/>
    </row>
    <row r="6" spans="1:4" ht="20.25">
      <c r="A6" s="49">
        <v>2</v>
      </c>
      <c r="B6" s="50" t="s">
        <v>171</v>
      </c>
      <c r="C6" s="51" t="s">
        <v>169</v>
      </c>
      <c r="D6" s="51" t="s">
        <v>172</v>
      </c>
    </row>
    <row r="7" spans="1:4" ht="20.25">
      <c r="A7" s="49"/>
      <c r="B7" s="51"/>
      <c r="C7" s="47"/>
      <c r="D7" s="47"/>
    </row>
    <row r="8" spans="1:4" ht="20.25">
      <c r="A8" s="49">
        <v>3</v>
      </c>
      <c r="B8" s="50" t="s">
        <v>173</v>
      </c>
      <c r="C8" s="51" t="s">
        <v>169</v>
      </c>
      <c r="D8" s="51" t="s">
        <v>174</v>
      </c>
    </row>
    <row r="9" spans="1:4" ht="20.25">
      <c r="A9" s="49"/>
      <c r="B9" s="51"/>
      <c r="C9" s="47"/>
      <c r="D9" s="47"/>
    </row>
    <row r="10" spans="1:4" ht="20.25">
      <c r="A10" s="49">
        <v>4</v>
      </c>
      <c r="B10" s="50" t="s">
        <v>175</v>
      </c>
      <c r="C10" s="51" t="s">
        <v>169</v>
      </c>
      <c r="D10" s="52" t="s">
        <v>198</v>
      </c>
    </row>
    <row r="11" spans="1:4" ht="20.25">
      <c r="A11" s="49"/>
      <c r="B11" s="51"/>
      <c r="C11" s="47"/>
      <c r="D11" s="47"/>
    </row>
    <row r="12" spans="1:4" ht="20.25">
      <c r="A12" s="49">
        <v>5</v>
      </c>
      <c r="B12" s="50" t="s">
        <v>176</v>
      </c>
      <c r="C12" s="51" t="s">
        <v>169</v>
      </c>
      <c r="D12" s="53" t="s">
        <v>195</v>
      </c>
    </row>
    <row r="13" spans="1:4" ht="20.25">
      <c r="A13" s="49"/>
      <c r="B13" s="50"/>
      <c r="C13" s="47"/>
      <c r="D13" s="54"/>
    </row>
    <row r="14" spans="1:4" ht="81">
      <c r="A14" s="49">
        <v>6</v>
      </c>
      <c r="B14" s="55" t="s">
        <v>177</v>
      </c>
      <c r="C14" s="56" t="s">
        <v>169</v>
      </c>
      <c r="D14" s="57" t="s">
        <v>120</v>
      </c>
    </row>
    <row r="15" spans="1:4" ht="16.5">
      <c r="A15" s="47"/>
      <c r="B15" s="58"/>
      <c r="C15" s="47"/>
      <c r="D15" s="47"/>
    </row>
    <row r="16" spans="1:4" ht="16.5">
      <c r="A16" s="59"/>
      <c r="B16" s="60"/>
      <c r="C16" s="59"/>
      <c r="D16" s="59"/>
    </row>
    <row r="17" spans="1:4" ht="16.5">
      <c r="A17" s="59"/>
      <c r="B17" s="60"/>
      <c r="C17" s="59"/>
      <c r="D17" s="59"/>
    </row>
    <row r="18" spans="1:4" ht="16.5">
      <c r="A18" s="59"/>
      <c r="B18" s="60"/>
      <c r="C18" s="59"/>
      <c r="D18" s="59"/>
    </row>
    <row r="19" spans="1:4" ht="16.5">
      <c r="A19" s="59"/>
      <c r="B19" s="60"/>
      <c r="C19" s="59"/>
      <c r="D19" s="59"/>
    </row>
    <row r="20" spans="1:4" ht="16.5">
      <c r="A20" s="59"/>
      <c r="B20" s="60"/>
      <c r="C20" s="59"/>
      <c r="D20" s="59"/>
    </row>
    <row r="21" spans="1:4" ht="16.5">
      <c r="A21" s="59"/>
      <c r="B21" s="60"/>
      <c r="C21" s="59"/>
      <c r="D21" s="59"/>
    </row>
    <row r="22" spans="1:4" ht="16.5">
      <c r="A22" s="59"/>
      <c r="B22" s="60"/>
      <c r="C22" s="59"/>
      <c r="D22" s="59"/>
    </row>
    <row r="23" spans="1:4" ht="16.5">
      <c r="A23" s="59"/>
      <c r="B23" s="60"/>
      <c r="C23" s="59"/>
      <c r="D23" s="59"/>
    </row>
    <row r="24" spans="1:4" ht="18.75">
      <c r="A24" s="59"/>
      <c r="B24" s="61"/>
      <c r="C24" s="59"/>
      <c r="D24" s="59"/>
    </row>
    <row r="25" spans="1:4" ht="18.75">
      <c r="A25" s="59"/>
      <c r="B25" s="61"/>
      <c r="C25" s="59"/>
      <c r="D25" s="59"/>
    </row>
    <row r="26" spans="1:4" ht="18.75">
      <c r="A26" s="59"/>
      <c r="B26" s="61"/>
      <c r="C26" s="59"/>
      <c r="D26" s="59"/>
    </row>
    <row r="27" spans="1:4" ht="18.75">
      <c r="A27" s="59"/>
      <c r="B27" s="61"/>
      <c r="C27" s="59"/>
      <c r="D27" s="59"/>
    </row>
  </sheetData>
  <mergeCells count="2">
    <mergeCell ref="A1:D1"/>
    <mergeCell ref="A2:D2"/>
  </mergeCells>
  <pageMargins left="0.32" right="0.2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K24"/>
  <sheetViews>
    <sheetView workbookViewId="0">
      <selection activeCell="L14" sqref="L14"/>
    </sheetView>
  </sheetViews>
  <sheetFormatPr defaultRowHeight="14.25"/>
  <cols>
    <col min="1" max="1" width="4.28515625" style="40" customWidth="1"/>
    <col min="2" max="2" width="17.5703125" style="40" bestFit="1" customWidth="1"/>
    <col min="3" max="3" width="2.7109375" style="40" bestFit="1" customWidth="1"/>
    <col min="4" max="4" width="12" style="40" customWidth="1"/>
    <col min="5" max="5" width="12.140625" style="40" bestFit="1" customWidth="1"/>
    <col min="6" max="9" width="9.140625" style="40"/>
    <col min="10" max="10" width="7.28515625" style="40" customWidth="1"/>
    <col min="11" max="11" width="6.5703125" style="40" customWidth="1"/>
    <col min="12" max="16384" width="9.140625" style="40"/>
  </cols>
  <sheetData>
    <row r="1" spans="1:11" ht="27">
      <c r="A1" s="87" t="s">
        <v>178</v>
      </c>
      <c r="B1" s="87"/>
      <c r="C1" s="87"/>
      <c r="D1" s="87"/>
      <c r="E1" s="87"/>
      <c r="F1" s="87"/>
      <c r="G1" s="87"/>
      <c r="H1" s="87"/>
      <c r="I1" s="87"/>
      <c r="J1" s="87"/>
      <c r="K1" s="87"/>
    </row>
    <row r="2" spans="1:11" ht="35.25" customHeight="1">
      <c r="A2" s="62"/>
      <c r="B2" s="63"/>
      <c r="C2" s="63"/>
      <c r="D2" s="63"/>
      <c r="E2" s="64"/>
      <c r="F2" s="64"/>
      <c r="G2" s="64"/>
      <c r="H2" s="64"/>
      <c r="I2" s="65"/>
      <c r="J2" s="65"/>
      <c r="K2" s="65"/>
    </row>
    <row r="3" spans="1:11" ht="78.75" customHeight="1">
      <c r="A3" s="62">
        <v>1</v>
      </c>
      <c r="B3" s="66" t="s">
        <v>179</v>
      </c>
      <c r="C3" s="67" t="s">
        <v>169</v>
      </c>
      <c r="D3" s="88" t="s">
        <v>120</v>
      </c>
      <c r="E3" s="88"/>
      <c r="F3" s="88"/>
      <c r="G3" s="88"/>
      <c r="H3" s="88"/>
      <c r="I3" s="88"/>
      <c r="J3" s="88"/>
      <c r="K3" s="88"/>
    </row>
    <row r="4" spans="1:11" ht="18">
      <c r="A4" s="62"/>
      <c r="B4" s="66"/>
      <c r="C4" s="66"/>
      <c r="D4" s="66"/>
      <c r="E4" s="68"/>
      <c r="F4" s="68"/>
      <c r="G4" s="68"/>
      <c r="H4" s="68"/>
      <c r="I4" s="68"/>
      <c r="J4" s="68"/>
      <c r="K4" s="68"/>
    </row>
    <row r="5" spans="1:11" ht="18" customHeight="1">
      <c r="A5" s="62">
        <v>2</v>
      </c>
      <c r="B5" s="66" t="s">
        <v>180</v>
      </c>
      <c r="C5" s="67" t="s">
        <v>169</v>
      </c>
      <c r="D5" s="69">
        <v>141.32</v>
      </c>
      <c r="E5" s="89" t="s">
        <v>181</v>
      </c>
      <c r="F5" s="89"/>
      <c r="H5" s="68"/>
      <c r="I5" s="68"/>
      <c r="J5" s="68"/>
      <c r="K5" s="68"/>
    </row>
    <row r="6" spans="1:11" ht="18">
      <c r="A6" s="62"/>
      <c r="B6" s="66"/>
      <c r="C6" s="66"/>
      <c r="D6" s="66"/>
      <c r="E6" s="68"/>
      <c r="F6" s="68"/>
      <c r="G6" s="68"/>
      <c r="H6" s="68"/>
      <c r="I6" s="68"/>
      <c r="J6" s="68"/>
      <c r="K6" s="68"/>
    </row>
    <row r="7" spans="1:11" ht="18">
      <c r="A7" s="62">
        <v>3</v>
      </c>
      <c r="B7" s="66" t="s">
        <v>182</v>
      </c>
      <c r="C7" s="67" t="s">
        <v>169</v>
      </c>
      <c r="D7" s="84" t="s">
        <v>183</v>
      </c>
      <c r="E7" s="84"/>
      <c r="F7" s="84"/>
      <c r="G7" s="84"/>
      <c r="H7" s="84"/>
      <c r="I7" s="84"/>
      <c r="J7" s="84"/>
      <c r="K7" s="84"/>
    </row>
    <row r="8" spans="1:11" ht="18">
      <c r="A8" s="62"/>
      <c r="B8" s="66"/>
      <c r="C8" s="66"/>
      <c r="D8" s="66"/>
      <c r="E8" s="68"/>
      <c r="F8" s="68"/>
      <c r="G8" s="68"/>
      <c r="H8" s="68"/>
      <c r="I8" s="68"/>
      <c r="J8" s="68"/>
      <c r="K8" s="68"/>
    </row>
    <row r="9" spans="1:11" ht="54" customHeight="1">
      <c r="A9" s="62">
        <v>4</v>
      </c>
      <c r="B9" s="66" t="s">
        <v>184</v>
      </c>
      <c r="C9" s="67" t="s">
        <v>169</v>
      </c>
      <c r="D9" s="90" t="s">
        <v>197</v>
      </c>
      <c r="E9" s="90"/>
      <c r="F9" s="90"/>
      <c r="G9" s="90"/>
      <c r="H9" s="90"/>
      <c r="I9" s="90"/>
      <c r="J9" s="90"/>
      <c r="K9" s="90"/>
    </row>
    <row r="10" spans="1:11" ht="39" customHeight="1">
      <c r="A10" s="62"/>
      <c r="B10" s="66"/>
      <c r="C10" s="67"/>
      <c r="D10" s="84" t="s">
        <v>185</v>
      </c>
      <c r="E10" s="84"/>
      <c r="F10" s="84"/>
      <c r="G10" s="84"/>
      <c r="H10" s="84"/>
      <c r="I10" s="84"/>
      <c r="J10" s="84"/>
      <c r="K10" s="84"/>
    </row>
    <row r="11" spans="1:11" ht="18">
      <c r="A11" s="62"/>
      <c r="B11" s="66"/>
      <c r="C11" s="66"/>
      <c r="D11" s="66"/>
      <c r="E11" s="68"/>
      <c r="F11" s="68"/>
      <c r="G11" s="68"/>
      <c r="H11" s="68"/>
      <c r="I11" s="68"/>
      <c r="J11" s="68"/>
      <c r="K11" s="68"/>
    </row>
    <row r="12" spans="1:11" ht="18">
      <c r="A12" s="62">
        <v>5</v>
      </c>
      <c r="B12" s="66" t="s">
        <v>186</v>
      </c>
      <c r="C12" s="67" t="s">
        <v>169</v>
      </c>
      <c r="D12" s="84" t="s">
        <v>187</v>
      </c>
      <c r="E12" s="84"/>
      <c r="F12" s="84"/>
      <c r="G12" s="84"/>
      <c r="H12" s="84"/>
      <c r="I12" s="84"/>
      <c r="J12" s="84"/>
      <c r="K12" s="84"/>
    </row>
    <row r="13" spans="1:11" ht="18">
      <c r="A13" s="62"/>
      <c r="B13" s="66"/>
      <c r="C13" s="66"/>
      <c r="D13" s="70">
        <v>1</v>
      </c>
      <c r="E13" s="86" t="s">
        <v>188</v>
      </c>
      <c r="F13" s="86"/>
      <c r="G13" s="86"/>
      <c r="H13" s="86"/>
      <c r="I13" s="86"/>
      <c r="J13" s="86"/>
      <c r="K13" s="86"/>
    </row>
    <row r="14" spans="1:11" ht="18">
      <c r="A14" s="62"/>
      <c r="B14" s="66"/>
      <c r="C14" s="66"/>
      <c r="D14" s="70">
        <v>2</v>
      </c>
      <c r="E14" s="86" t="s">
        <v>196</v>
      </c>
      <c r="F14" s="86"/>
      <c r="G14" s="86"/>
      <c r="H14" s="86"/>
      <c r="I14" s="86"/>
      <c r="J14" s="86"/>
      <c r="K14" s="86"/>
    </row>
    <row r="15" spans="1:11" ht="18" customHeight="1">
      <c r="A15" s="62"/>
      <c r="B15" s="66"/>
      <c r="C15" s="66"/>
      <c r="D15" s="70">
        <v>3</v>
      </c>
      <c r="E15" s="86" t="s">
        <v>189</v>
      </c>
      <c r="F15" s="86"/>
      <c r="G15" s="86"/>
      <c r="H15" s="86"/>
      <c r="I15" s="86"/>
      <c r="J15" s="86"/>
      <c r="K15" s="86"/>
    </row>
    <row r="16" spans="1:11" ht="18">
      <c r="A16" s="62"/>
      <c r="B16" s="66"/>
      <c r="C16" s="66"/>
      <c r="D16" s="70"/>
      <c r="E16" s="71"/>
      <c r="F16" s="71"/>
      <c r="G16" s="71"/>
      <c r="H16" s="71"/>
      <c r="I16" s="71"/>
      <c r="J16" s="71"/>
      <c r="K16" s="71"/>
    </row>
    <row r="17" spans="1:11" ht="18">
      <c r="A17" s="62">
        <v>6</v>
      </c>
      <c r="B17" s="66" t="s">
        <v>190</v>
      </c>
      <c r="C17" s="67" t="s">
        <v>169</v>
      </c>
      <c r="D17" s="84" t="s">
        <v>191</v>
      </c>
      <c r="E17" s="84"/>
      <c r="F17" s="84"/>
      <c r="G17" s="84"/>
      <c r="H17" s="84"/>
      <c r="I17" s="84"/>
      <c r="J17" s="84"/>
      <c r="K17" s="84"/>
    </row>
    <row r="18" spans="1:11" ht="18">
      <c r="A18" s="62"/>
      <c r="B18" s="66"/>
      <c r="C18" s="66"/>
      <c r="D18" s="84"/>
      <c r="E18" s="84"/>
      <c r="F18" s="84"/>
      <c r="G18" s="84"/>
      <c r="H18" s="84"/>
      <c r="I18" s="84"/>
      <c r="J18" s="84"/>
      <c r="K18" s="84"/>
    </row>
    <row r="19" spans="1:11" ht="18">
      <c r="A19" s="72">
        <v>7</v>
      </c>
      <c r="B19" s="73" t="s">
        <v>192</v>
      </c>
      <c r="C19" s="70" t="s">
        <v>169</v>
      </c>
      <c r="D19" s="85" t="s">
        <v>193</v>
      </c>
      <c r="E19" s="85"/>
      <c r="F19" s="85"/>
      <c r="G19" s="85"/>
      <c r="H19" s="85"/>
      <c r="I19" s="85"/>
      <c r="J19" s="85"/>
      <c r="K19" s="85"/>
    </row>
    <row r="20" spans="1:11" ht="18">
      <c r="A20" s="72"/>
      <c r="B20" s="73"/>
      <c r="C20" s="70"/>
      <c r="D20" s="74"/>
      <c r="E20" s="74"/>
      <c r="F20" s="74"/>
      <c r="G20" s="74"/>
      <c r="H20" s="74"/>
      <c r="I20" s="74"/>
      <c r="J20" s="74"/>
      <c r="K20" s="74"/>
    </row>
    <row r="21" spans="1:11" ht="15">
      <c r="A21" s="59"/>
      <c r="B21" s="75"/>
      <c r="C21" s="75"/>
      <c r="D21" s="75"/>
      <c r="E21" s="76"/>
      <c r="F21" s="76"/>
      <c r="G21" s="76"/>
      <c r="H21" s="76"/>
      <c r="I21" s="76"/>
      <c r="J21" s="76"/>
      <c r="K21" s="76"/>
    </row>
    <row r="22" spans="1:11" ht="15">
      <c r="A22" s="59"/>
      <c r="B22" s="77"/>
      <c r="C22" s="77"/>
      <c r="D22" s="77"/>
      <c r="E22" s="77"/>
      <c r="F22" s="77"/>
      <c r="G22" s="77"/>
      <c r="H22" s="77"/>
      <c r="I22" s="77"/>
      <c r="J22" s="77"/>
      <c r="K22" s="77"/>
    </row>
    <row r="23" spans="1:11" ht="15">
      <c r="A23" s="59"/>
      <c r="B23" s="77"/>
      <c r="C23" s="77"/>
      <c r="D23" s="77"/>
      <c r="E23" s="77"/>
      <c r="F23" s="77"/>
      <c r="G23" s="77"/>
      <c r="H23" s="77"/>
      <c r="I23" s="77"/>
      <c r="J23" s="77"/>
      <c r="K23" s="77"/>
    </row>
    <row r="24" spans="1:11" ht="15">
      <c r="A24" s="59"/>
      <c r="B24" s="77"/>
      <c r="C24" s="77"/>
      <c r="D24" s="77"/>
      <c r="E24" s="77"/>
      <c r="F24" s="77"/>
      <c r="G24" s="77"/>
      <c r="H24" s="77"/>
      <c r="I24" s="77"/>
      <c r="J24" s="77"/>
      <c r="K24" s="77"/>
    </row>
  </sheetData>
  <mergeCells count="13">
    <mergeCell ref="D10:K10"/>
    <mergeCell ref="A1:K1"/>
    <mergeCell ref="D3:K3"/>
    <mergeCell ref="E5:F5"/>
    <mergeCell ref="D7:K7"/>
    <mergeCell ref="D9:K9"/>
    <mergeCell ref="D17:K17"/>
    <mergeCell ref="D18:K18"/>
    <mergeCell ref="D19:K19"/>
    <mergeCell ref="E15:K15"/>
    <mergeCell ref="D12:K12"/>
    <mergeCell ref="E13:K13"/>
    <mergeCell ref="E14:K14"/>
  </mergeCells>
  <pageMargins left="0.11" right="0.02" top="0.31" bottom="0.23" header="0.17" footer="0.17"/>
  <pageSetup paperSize="9" orientation="portrait" r:id="rId1"/>
  <drawing r:id="rId2"/>
</worksheet>
</file>

<file path=xl/worksheets/sheet4.xml><?xml version="1.0" encoding="utf-8"?>
<worksheet xmlns="http://schemas.openxmlformats.org/spreadsheetml/2006/main" xmlns:r="http://schemas.openxmlformats.org/officeDocument/2006/relationships">
  <dimension ref="A1:H67"/>
  <sheetViews>
    <sheetView topLeftCell="A11" workbookViewId="0">
      <selection activeCell="F59" sqref="F59"/>
    </sheetView>
  </sheetViews>
  <sheetFormatPr defaultRowHeight="12.75"/>
  <cols>
    <col min="1" max="1" width="4.7109375" style="22" bestFit="1" customWidth="1"/>
    <col min="2" max="2" width="7.140625" style="21" bestFit="1" customWidth="1"/>
    <col min="3" max="3" width="65" customWidth="1"/>
    <col min="4" max="4" width="6.5703125" style="21" customWidth="1"/>
    <col min="5" max="5" width="8.140625" style="21" customWidth="1"/>
    <col min="6" max="6" width="10.42578125" style="21" customWidth="1"/>
    <col min="7" max="7" width="19.42578125" style="21" customWidth="1"/>
  </cols>
  <sheetData>
    <row r="1" spans="1:7">
      <c r="A1" s="91" t="s">
        <v>120</v>
      </c>
      <c r="B1" s="91"/>
      <c r="C1" s="91"/>
      <c r="D1" s="91"/>
      <c r="E1" s="91"/>
      <c r="F1" s="91"/>
      <c r="G1" s="91"/>
    </row>
    <row r="2" spans="1:7" ht="56.25" customHeight="1">
      <c r="A2" s="91"/>
      <c r="B2" s="91"/>
      <c r="C2" s="91"/>
      <c r="D2" s="91"/>
      <c r="E2" s="91"/>
      <c r="F2" s="91"/>
      <c r="G2" s="91"/>
    </row>
    <row r="3" spans="1:7" s="1" customFormat="1" ht="14.25">
      <c r="A3" s="2" t="s">
        <v>29</v>
      </c>
      <c r="B3" s="3" t="s">
        <v>30</v>
      </c>
      <c r="C3" s="3" t="s">
        <v>31</v>
      </c>
      <c r="D3" s="4" t="s">
        <v>32</v>
      </c>
      <c r="E3" s="5" t="s">
        <v>33</v>
      </c>
      <c r="F3" s="6" t="s">
        <v>34</v>
      </c>
      <c r="G3" s="6" t="s">
        <v>35</v>
      </c>
    </row>
    <row r="4" spans="1:7" s="1" customFormat="1" ht="48">
      <c r="A4" s="2">
        <v>1</v>
      </c>
      <c r="B4" s="7" t="s">
        <v>36</v>
      </c>
      <c r="C4" s="8" t="s">
        <v>37</v>
      </c>
      <c r="D4" s="4"/>
      <c r="E4" s="5"/>
      <c r="F4" s="6"/>
      <c r="G4" s="6"/>
    </row>
    <row r="5" spans="1:7" s="1" customFormat="1" ht="14.25">
      <c r="A5" s="2"/>
      <c r="B5" s="9" t="s">
        <v>1</v>
      </c>
      <c r="C5" s="10" t="s">
        <v>2</v>
      </c>
      <c r="D5" s="11">
        <f>D7*15</f>
        <v>5160</v>
      </c>
      <c r="E5" s="12" t="s">
        <v>3</v>
      </c>
      <c r="F5" s="13">
        <v>92</v>
      </c>
      <c r="G5" s="14">
        <f>F5*D5</f>
        <v>474720</v>
      </c>
    </row>
    <row r="6" spans="1:7" s="1" customFormat="1" ht="76.5">
      <c r="A6" s="2">
        <v>2</v>
      </c>
      <c r="B6" s="9">
        <v>6.28</v>
      </c>
      <c r="C6" s="10" t="s">
        <v>38</v>
      </c>
      <c r="D6" s="28"/>
      <c r="E6" s="12"/>
      <c r="F6" s="13"/>
      <c r="G6" s="14"/>
    </row>
    <row r="7" spans="1:7" s="1" customFormat="1" ht="14.25">
      <c r="A7" s="2"/>
      <c r="B7" s="24" t="s">
        <v>118</v>
      </c>
      <c r="C7" s="10" t="s">
        <v>119</v>
      </c>
      <c r="D7" s="28">
        <f>(D59*2)+(2*4)</f>
        <v>344</v>
      </c>
      <c r="E7" s="12" t="s">
        <v>7</v>
      </c>
      <c r="F7" s="13">
        <v>15846</v>
      </c>
      <c r="G7" s="14">
        <f>F7*D7</f>
        <v>5451024</v>
      </c>
    </row>
    <row r="8" spans="1:7" s="1" customFormat="1" ht="63.75">
      <c r="A8" s="2">
        <v>3</v>
      </c>
      <c r="B8" s="17">
        <v>7.1</v>
      </c>
      <c r="C8" s="10" t="s">
        <v>15</v>
      </c>
      <c r="D8" s="29">
        <f>(1.5*1.2*2)+(4*0.6*0.9)</f>
        <v>5.76</v>
      </c>
      <c r="E8" s="12" t="s">
        <v>53</v>
      </c>
      <c r="F8" s="13">
        <v>3025</v>
      </c>
      <c r="G8" s="14">
        <f>F8*D8</f>
        <v>17424</v>
      </c>
    </row>
    <row r="9" spans="1:7" s="1" customFormat="1" ht="42" customHeight="1">
      <c r="A9" s="2">
        <v>4</v>
      </c>
      <c r="B9" s="17" t="s">
        <v>60</v>
      </c>
      <c r="C9" s="10" t="s">
        <v>61</v>
      </c>
      <c r="D9" s="28"/>
      <c r="E9" s="12"/>
      <c r="F9" s="13"/>
      <c r="G9" s="14"/>
    </row>
    <row r="10" spans="1:7" s="1" customFormat="1" ht="14.25">
      <c r="A10" s="2"/>
      <c r="B10" s="17" t="s">
        <v>62</v>
      </c>
      <c r="C10" s="10" t="s">
        <v>55</v>
      </c>
      <c r="D10" s="28">
        <f>3*2</f>
        <v>6</v>
      </c>
      <c r="E10" s="12" t="s">
        <v>7</v>
      </c>
      <c r="F10" s="13">
        <v>5420</v>
      </c>
      <c r="G10" s="14">
        <f>F10*D10</f>
        <v>32520</v>
      </c>
    </row>
    <row r="11" spans="1:7" s="1" customFormat="1" ht="38.25">
      <c r="A11" s="2">
        <v>5</v>
      </c>
      <c r="B11" s="17">
        <v>7.18</v>
      </c>
      <c r="C11" s="10" t="s">
        <v>63</v>
      </c>
      <c r="D11" s="28"/>
      <c r="E11" s="12"/>
      <c r="F11" s="13"/>
      <c r="G11" s="14"/>
    </row>
    <row r="12" spans="1:7" s="1" customFormat="1" ht="14.25">
      <c r="A12" s="2"/>
      <c r="B12" s="17" t="s">
        <v>76</v>
      </c>
      <c r="C12" s="10" t="s">
        <v>77</v>
      </c>
      <c r="D12" s="28">
        <f>4*D29</f>
        <v>16</v>
      </c>
      <c r="E12" s="12" t="s">
        <v>7</v>
      </c>
      <c r="F12" s="13">
        <v>173</v>
      </c>
      <c r="G12" s="14">
        <f>F12*D12</f>
        <v>2768</v>
      </c>
    </row>
    <row r="13" spans="1:7" s="1" customFormat="1" ht="14.25">
      <c r="A13" s="2"/>
      <c r="B13" s="17" t="s">
        <v>64</v>
      </c>
      <c r="C13" s="10" t="s">
        <v>65</v>
      </c>
      <c r="D13" s="28">
        <f>4*2</f>
        <v>8</v>
      </c>
      <c r="E13" s="12" t="s">
        <v>7</v>
      </c>
      <c r="F13" s="13">
        <v>296</v>
      </c>
      <c r="G13" s="14">
        <f>F13*D13</f>
        <v>2368</v>
      </c>
    </row>
    <row r="14" spans="1:7" s="1" customFormat="1" ht="89.25">
      <c r="A14" s="2">
        <v>6</v>
      </c>
      <c r="B14" s="17" t="s">
        <v>48</v>
      </c>
      <c r="C14" s="10" t="s">
        <v>49</v>
      </c>
      <c r="D14" s="28"/>
      <c r="E14" s="12"/>
      <c r="F14" s="13"/>
      <c r="G14" s="14"/>
    </row>
    <row r="15" spans="1:7" s="1" customFormat="1" ht="14.25">
      <c r="A15" s="2"/>
      <c r="B15" s="17" t="s">
        <v>16</v>
      </c>
      <c r="C15" s="10" t="s">
        <v>17</v>
      </c>
      <c r="D15" s="29">
        <f>D29*0.6*0.9</f>
        <v>2.16</v>
      </c>
      <c r="E15" s="12" t="s">
        <v>53</v>
      </c>
      <c r="F15" s="13">
        <v>6818</v>
      </c>
      <c r="G15" s="14">
        <f>F15*D15</f>
        <v>14726.880000000001</v>
      </c>
    </row>
    <row r="16" spans="1:7" s="1" customFormat="1" ht="14.25">
      <c r="A16" s="2"/>
      <c r="B16" s="17" t="s">
        <v>56</v>
      </c>
      <c r="C16" s="10" t="s">
        <v>57</v>
      </c>
      <c r="D16" s="29">
        <f>1.2*1.5*2</f>
        <v>3.5999999999999996</v>
      </c>
      <c r="E16" s="12" t="s">
        <v>53</v>
      </c>
      <c r="F16" s="13">
        <v>7525</v>
      </c>
      <c r="G16" s="14">
        <f>F16*D16</f>
        <v>27089.999999999996</v>
      </c>
    </row>
    <row r="17" spans="1:7" s="1" customFormat="1" ht="63.75">
      <c r="A17" s="2">
        <v>7</v>
      </c>
      <c r="B17" s="17">
        <v>7.21</v>
      </c>
      <c r="C17" s="10" t="s">
        <v>66</v>
      </c>
      <c r="D17" s="28"/>
      <c r="E17" s="12"/>
      <c r="F17" s="13"/>
      <c r="G17" s="14"/>
    </row>
    <row r="18" spans="1:7" s="1" customFormat="1" ht="14.25">
      <c r="A18" s="2"/>
      <c r="B18" s="17" t="s">
        <v>78</v>
      </c>
      <c r="C18" s="10" t="s">
        <v>79</v>
      </c>
      <c r="D18" s="29">
        <f>4*0.6*4</f>
        <v>9.6</v>
      </c>
      <c r="E18" s="12" t="s">
        <v>3</v>
      </c>
      <c r="F18" s="13">
        <v>1319</v>
      </c>
      <c r="G18" s="14">
        <f>F18*D18</f>
        <v>12662.4</v>
      </c>
    </row>
    <row r="19" spans="1:7" s="1" customFormat="1" ht="14.25">
      <c r="A19" s="2"/>
      <c r="B19" s="17" t="s">
        <v>67</v>
      </c>
      <c r="C19" s="10" t="s">
        <v>68</v>
      </c>
      <c r="D19" s="29">
        <f>4*0.9*2</f>
        <v>7.2</v>
      </c>
      <c r="E19" s="12" t="s">
        <v>3</v>
      </c>
      <c r="F19" s="13">
        <v>2382</v>
      </c>
      <c r="G19" s="14">
        <f>F19*D19</f>
        <v>17150.400000000001</v>
      </c>
    </row>
    <row r="20" spans="1:7" s="1" customFormat="1" ht="51">
      <c r="A20" s="2">
        <v>8</v>
      </c>
      <c r="B20" s="17">
        <v>9.1</v>
      </c>
      <c r="C20" s="10" t="s">
        <v>50</v>
      </c>
      <c r="D20" s="28"/>
      <c r="E20" s="12"/>
      <c r="F20" s="13"/>
      <c r="G20" s="14"/>
    </row>
    <row r="21" spans="1:7" s="1" customFormat="1" ht="14.25">
      <c r="A21" s="2"/>
      <c r="B21" s="17" t="s">
        <v>107</v>
      </c>
      <c r="C21" s="10" t="s">
        <v>108</v>
      </c>
      <c r="D21" s="28">
        <v>8</v>
      </c>
      <c r="E21" s="12" t="s">
        <v>7</v>
      </c>
      <c r="F21" s="13">
        <v>3734</v>
      </c>
      <c r="G21" s="14">
        <f>F21*D21</f>
        <v>29872</v>
      </c>
    </row>
    <row r="22" spans="1:7" s="1" customFormat="1" ht="14.25">
      <c r="A22" s="2"/>
      <c r="B22" s="9" t="s">
        <v>87</v>
      </c>
      <c r="C22" s="10" t="s">
        <v>88</v>
      </c>
      <c r="D22" s="28">
        <v>2</v>
      </c>
      <c r="E22" s="12" t="s">
        <v>7</v>
      </c>
      <c r="F22" s="13">
        <v>13051</v>
      </c>
      <c r="G22" s="14">
        <f>F22*D22</f>
        <v>26102</v>
      </c>
    </row>
    <row r="23" spans="1:7" s="1" customFormat="1" ht="38.25">
      <c r="A23" s="2">
        <v>9</v>
      </c>
      <c r="B23" s="17" t="s">
        <v>51</v>
      </c>
      <c r="C23" s="10" t="s">
        <v>52</v>
      </c>
      <c r="D23" s="28"/>
      <c r="E23" s="12"/>
      <c r="F23" s="13"/>
      <c r="G23" s="14"/>
    </row>
    <row r="24" spans="1:7" s="1" customFormat="1" ht="14.25">
      <c r="A24" s="2"/>
      <c r="B24" s="17" t="s">
        <v>18</v>
      </c>
      <c r="C24" s="10" t="s">
        <v>19</v>
      </c>
      <c r="D24" s="28">
        <f>D59*2+(4*2)</f>
        <v>344</v>
      </c>
      <c r="E24" s="12" t="s">
        <v>7</v>
      </c>
      <c r="F24" s="13">
        <v>148</v>
      </c>
      <c r="G24" s="14">
        <f>F24*D24</f>
        <v>50912</v>
      </c>
    </row>
    <row r="25" spans="1:7" s="1" customFormat="1" ht="38.25">
      <c r="A25" s="2">
        <v>10</v>
      </c>
      <c r="B25" s="17">
        <v>9.14</v>
      </c>
      <c r="C25" s="10" t="s">
        <v>109</v>
      </c>
      <c r="D25" s="28"/>
      <c r="E25" s="12"/>
      <c r="F25" s="13"/>
      <c r="G25" s="14"/>
    </row>
    <row r="26" spans="1:7" s="1" customFormat="1" ht="14.25">
      <c r="A26" s="2"/>
      <c r="B26" s="17" t="s">
        <v>110</v>
      </c>
      <c r="C26" s="10" t="s">
        <v>111</v>
      </c>
      <c r="D26" s="28">
        <v>4</v>
      </c>
      <c r="E26" s="12" t="s">
        <v>7</v>
      </c>
      <c r="F26" s="13">
        <v>996</v>
      </c>
      <c r="G26" s="14">
        <f>F26*D26</f>
        <v>3984</v>
      </c>
    </row>
    <row r="27" spans="1:7" s="1" customFormat="1" ht="38.25">
      <c r="A27" s="2">
        <v>11</v>
      </c>
      <c r="B27" s="17" t="s">
        <v>69</v>
      </c>
      <c r="C27" s="10" t="s">
        <v>70</v>
      </c>
      <c r="D27" s="28">
        <f>D29</f>
        <v>4</v>
      </c>
      <c r="E27" s="12" t="s">
        <v>7</v>
      </c>
      <c r="F27" s="13">
        <v>8251</v>
      </c>
      <c r="G27" s="14">
        <f>F27*D27</f>
        <v>33004</v>
      </c>
    </row>
    <row r="28" spans="1:7" s="1" customFormat="1" ht="38.25">
      <c r="A28" s="2">
        <v>12</v>
      </c>
      <c r="B28" s="17">
        <v>10.14</v>
      </c>
      <c r="C28" s="10" t="s">
        <v>20</v>
      </c>
      <c r="D28" s="28"/>
      <c r="E28" s="12"/>
      <c r="F28" s="13"/>
      <c r="G28" s="14"/>
    </row>
    <row r="29" spans="1:7" s="1" customFormat="1" ht="14.25">
      <c r="A29" s="2"/>
      <c r="B29" s="17" t="s">
        <v>80</v>
      </c>
      <c r="C29" s="10" t="s">
        <v>81</v>
      </c>
      <c r="D29" s="28">
        <v>4</v>
      </c>
      <c r="E29" s="12" t="s">
        <v>7</v>
      </c>
      <c r="F29" s="13">
        <v>7337</v>
      </c>
      <c r="G29" s="14">
        <f>F29*D29</f>
        <v>29348</v>
      </c>
    </row>
    <row r="30" spans="1:7" s="1" customFormat="1" ht="38.25">
      <c r="A30" s="2">
        <v>13</v>
      </c>
      <c r="B30" s="17">
        <v>10.17</v>
      </c>
      <c r="C30" s="10" t="s">
        <v>21</v>
      </c>
      <c r="D30" s="28">
        <v>18</v>
      </c>
      <c r="E30" s="12" t="s">
        <v>7</v>
      </c>
      <c r="F30" s="13">
        <v>94</v>
      </c>
      <c r="G30" s="14">
        <f t="shared" ref="G30" si="0">F30*D30</f>
        <v>1692</v>
      </c>
    </row>
    <row r="31" spans="1:7" s="1" customFormat="1" ht="38.25">
      <c r="A31" s="2">
        <v>14</v>
      </c>
      <c r="B31" s="17">
        <v>10.210000000000001</v>
      </c>
      <c r="C31" s="10" t="s">
        <v>22</v>
      </c>
      <c r="D31" s="28"/>
      <c r="E31" s="12"/>
      <c r="F31" s="13"/>
      <c r="G31" s="14"/>
    </row>
    <row r="32" spans="1:7" s="1" customFormat="1" ht="14.25">
      <c r="A32" s="2"/>
      <c r="B32" s="17" t="s">
        <v>23</v>
      </c>
      <c r="C32" s="10" t="s">
        <v>24</v>
      </c>
      <c r="D32" s="28">
        <f>D30</f>
        <v>18</v>
      </c>
      <c r="E32" s="12" t="s">
        <v>7</v>
      </c>
      <c r="F32" s="13">
        <v>189</v>
      </c>
      <c r="G32" s="14">
        <f>F32*D32</f>
        <v>3402</v>
      </c>
    </row>
    <row r="33" spans="1:7" s="1" customFormat="1" ht="14.25">
      <c r="A33" s="2"/>
      <c r="B33" s="17" t="s">
        <v>25</v>
      </c>
      <c r="C33" s="10" t="s">
        <v>26</v>
      </c>
      <c r="D33" s="28">
        <f>D32</f>
        <v>18</v>
      </c>
      <c r="E33" s="12" t="s">
        <v>7</v>
      </c>
      <c r="F33" s="13">
        <v>207</v>
      </c>
      <c r="G33" s="14">
        <f>F33*D33</f>
        <v>3726</v>
      </c>
    </row>
    <row r="34" spans="1:7" s="1" customFormat="1" ht="25.5">
      <c r="A34" s="2">
        <v>15</v>
      </c>
      <c r="B34" s="17">
        <v>10.220000000000001</v>
      </c>
      <c r="C34" s="10" t="s">
        <v>54</v>
      </c>
      <c r="D34" s="28"/>
      <c r="E34" s="12"/>
      <c r="F34" s="13"/>
      <c r="G34" s="14"/>
    </row>
    <row r="35" spans="1:7" s="1" customFormat="1" ht="14.25">
      <c r="A35" s="2"/>
      <c r="B35" s="17" t="s">
        <v>89</v>
      </c>
      <c r="C35" s="10" t="s">
        <v>90</v>
      </c>
      <c r="D35" s="28">
        <f>D26</f>
        <v>4</v>
      </c>
      <c r="E35" s="12" t="s">
        <v>7</v>
      </c>
      <c r="F35" s="13">
        <v>1901</v>
      </c>
      <c r="G35" s="14">
        <f t="shared" ref="G35:G42" si="1">F35*D35</f>
        <v>7604</v>
      </c>
    </row>
    <row r="36" spans="1:7" s="1" customFormat="1" ht="14.25">
      <c r="A36" s="2"/>
      <c r="B36" s="17" t="s">
        <v>27</v>
      </c>
      <c r="C36" s="10" t="s">
        <v>28</v>
      </c>
      <c r="D36" s="28">
        <f>D35</f>
        <v>4</v>
      </c>
      <c r="E36" s="12" t="s">
        <v>7</v>
      </c>
      <c r="F36" s="13">
        <v>2525</v>
      </c>
      <c r="G36" s="14">
        <f t="shared" si="1"/>
        <v>10100</v>
      </c>
    </row>
    <row r="37" spans="1:7" s="1" customFormat="1" ht="40.5" customHeight="1">
      <c r="A37" s="2">
        <v>16</v>
      </c>
      <c r="B37" s="17" t="s">
        <v>58</v>
      </c>
      <c r="C37" s="10" t="s">
        <v>59</v>
      </c>
      <c r="D37" s="28">
        <f>D26</f>
        <v>4</v>
      </c>
      <c r="E37" s="12" t="s">
        <v>7</v>
      </c>
      <c r="F37" s="13">
        <v>1201</v>
      </c>
      <c r="G37" s="14">
        <f t="shared" si="1"/>
        <v>4804</v>
      </c>
    </row>
    <row r="38" spans="1:7" s="1" customFormat="1" ht="51">
      <c r="A38" s="15">
        <v>17</v>
      </c>
      <c r="B38" s="38" t="s">
        <v>163</v>
      </c>
      <c r="C38" s="10" t="s">
        <v>164</v>
      </c>
      <c r="D38" s="11">
        <f>D59</f>
        <v>168</v>
      </c>
      <c r="E38" s="12" t="s">
        <v>4</v>
      </c>
      <c r="F38" s="16">
        <v>3243</v>
      </c>
      <c r="G38" s="14">
        <f t="shared" si="1"/>
        <v>544824</v>
      </c>
    </row>
    <row r="39" spans="1:7" s="1" customFormat="1" ht="51">
      <c r="A39" s="15">
        <v>18</v>
      </c>
      <c r="B39" s="17" t="s">
        <v>114</v>
      </c>
      <c r="C39" s="10" t="s">
        <v>115</v>
      </c>
      <c r="D39" s="11">
        <f>D29*2</f>
        <v>8</v>
      </c>
      <c r="E39" s="12" t="s">
        <v>4</v>
      </c>
      <c r="F39" s="16">
        <v>6209</v>
      </c>
      <c r="G39" s="14">
        <f t="shared" ref="G39:G40" si="2">F39*D39</f>
        <v>49672</v>
      </c>
    </row>
    <row r="40" spans="1:7" s="1" customFormat="1" ht="38.25">
      <c r="A40" s="15">
        <v>19</v>
      </c>
      <c r="B40" s="17" t="s">
        <v>116</v>
      </c>
      <c r="C40" s="10" t="s">
        <v>117</v>
      </c>
      <c r="D40" s="11">
        <f>D39*5</f>
        <v>40</v>
      </c>
      <c r="E40" s="12" t="s">
        <v>3</v>
      </c>
      <c r="F40" s="16">
        <v>513</v>
      </c>
      <c r="G40" s="14">
        <f t="shared" si="2"/>
        <v>20520</v>
      </c>
    </row>
    <row r="41" spans="1:7" s="1" customFormat="1" ht="28.5" customHeight="1">
      <c r="A41" s="15">
        <v>20</v>
      </c>
      <c r="B41" s="17" t="s">
        <v>103</v>
      </c>
      <c r="C41" s="10" t="s">
        <v>104</v>
      </c>
      <c r="D41" s="11">
        <f>(D38*5)</f>
        <v>840</v>
      </c>
      <c r="E41" s="12" t="s">
        <v>3</v>
      </c>
      <c r="F41" s="16">
        <v>36</v>
      </c>
      <c r="G41" s="14">
        <f t="shared" si="1"/>
        <v>30240</v>
      </c>
    </row>
    <row r="42" spans="1:7" s="1" customFormat="1" ht="25.5">
      <c r="A42" s="15">
        <v>21</v>
      </c>
      <c r="B42" s="17" t="s">
        <v>105</v>
      </c>
      <c r="C42" s="10" t="s">
        <v>106</v>
      </c>
      <c r="D42" s="11">
        <f>D44*25</f>
        <v>100</v>
      </c>
      <c r="E42" s="12" t="s">
        <v>3</v>
      </c>
      <c r="F42" s="16">
        <v>115</v>
      </c>
      <c r="G42" s="14">
        <f t="shared" si="1"/>
        <v>11500</v>
      </c>
    </row>
    <row r="43" spans="1:7" s="1" customFormat="1" ht="102">
      <c r="A43" s="15">
        <v>22</v>
      </c>
      <c r="B43" s="17" t="s">
        <v>72</v>
      </c>
      <c r="C43" s="10" t="s">
        <v>73</v>
      </c>
      <c r="D43" s="11"/>
      <c r="E43" s="12"/>
      <c r="F43" s="16"/>
      <c r="G43" s="14"/>
    </row>
    <row r="44" spans="1:7" s="1" customFormat="1" ht="14.25">
      <c r="A44" s="15" t="s">
        <v>71</v>
      </c>
      <c r="B44" s="17" t="s">
        <v>74</v>
      </c>
      <c r="C44" s="10" t="s">
        <v>75</v>
      </c>
      <c r="D44" s="11">
        <v>4</v>
      </c>
      <c r="E44" s="12" t="s">
        <v>7</v>
      </c>
      <c r="F44" s="16">
        <v>10955</v>
      </c>
      <c r="G44" s="14">
        <f>F44*D44</f>
        <v>43820</v>
      </c>
    </row>
    <row r="45" spans="1:7" s="1" customFormat="1" ht="67.5" customHeight="1">
      <c r="A45" s="15">
        <v>23</v>
      </c>
      <c r="B45" s="17">
        <v>14.1</v>
      </c>
      <c r="C45" s="10" t="s">
        <v>10</v>
      </c>
      <c r="D45" s="11"/>
      <c r="E45" s="12"/>
      <c r="F45" s="16"/>
      <c r="G45" s="14"/>
    </row>
    <row r="46" spans="1:7" s="1" customFormat="1" ht="14.25">
      <c r="A46" s="15"/>
      <c r="B46" s="17" t="s">
        <v>11</v>
      </c>
      <c r="C46" s="10" t="s">
        <v>12</v>
      </c>
      <c r="D46" s="28">
        <f>D52</f>
        <v>2100</v>
      </c>
      <c r="E46" s="27" t="s">
        <v>3</v>
      </c>
      <c r="F46" s="16">
        <v>184</v>
      </c>
      <c r="G46" s="14">
        <f>F46*D46</f>
        <v>386400</v>
      </c>
    </row>
    <row r="47" spans="1:7" s="1" customFormat="1" ht="14.25">
      <c r="A47" s="15"/>
      <c r="B47" s="17" t="s">
        <v>101</v>
      </c>
      <c r="C47" s="10" t="s">
        <v>102</v>
      </c>
      <c r="D47" s="28">
        <f>D53</f>
        <v>250</v>
      </c>
      <c r="E47" s="27" t="s">
        <v>3</v>
      </c>
      <c r="F47" s="16">
        <v>253</v>
      </c>
      <c r="G47" s="14">
        <f>F47*D47</f>
        <v>63250</v>
      </c>
    </row>
    <row r="48" spans="1:7" s="1" customFormat="1" ht="53.25" customHeight="1">
      <c r="A48" s="15">
        <v>24</v>
      </c>
      <c r="B48" s="17">
        <v>14.3</v>
      </c>
      <c r="C48" s="10" t="s">
        <v>45</v>
      </c>
      <c r="D48" s="11"/>
      <c r="E48" s="12"/>
      <c r="F48" s="16"/>
      <c r="G48" s="14"/>
    </row>
    <row r="49" spans="1:8" s="1" customFormat="1" ht="14.25">
      <c r="A49" s="15"/>
      <c r="B49" s="17" t="s">
        <v>8</v>
      </c>
      <c r="C49" s="10" t="s">
        <v>9</v>
      </c>
      <c r="D49" s="11">
        <f>D53+150</f>
        <v>400</v>
      </c>
      <c r="E49" s="12" t="s">
        <v>3</v>
      </c>
      <c r="F49" s="16">
        <v>333</v>
      </c>
      <c r="G49" s="14">
        <f t="shared" ref="G49" si="3">F49*D49</f>
        <v>133200</v>
      </c>
      <c r="H49" s="30"/>
    </row>
    <row r="50" spans="1:8" s="1" customFormat="1" ht="67.5" customHeight="1">
      <c r="A50" s="15">
        <v>25</v>
      </c>
      <c r="B50" s="9" t="s">
        <v>42</v>
      </c>
      <c r="C50" s="10" t="s">
        <v>43</v>
      </c>
      <c r="D50" s="11"/>
      <c r="E50" s="12"/>
      <c r="F50" s="16"/>
      <c r="G50" s="14"/>
    </row>
    <row r="51" spans="1:8" s="1" customFormat="1" ht="14.25">
      <c r="A51" s="15"/>
      <c r="B51" s="9" t="s">
        <v>112</v>
      </c>
      <c r="C51" s="10" t="s">
        <v>113</v>
      </c>
      <c r="D51" s="28">
        <v>4200</v>
      </c>
      <c r="E51" s="12" t="s">
        <v>3</v>
      </c>
      <c r="F51" s="16">
        <v>315</v>
      </c>
      <c r="G51" s="14">
        <f t="shared" ref="G51" si="4">F51*D51</f>
        <v>1323000</v>
      </c>
    </row>
    <row r="52" spans="1:8" s="1" customFormat="1" ht="14.25">
      <c r="A52" s="15"/>
      <c r="B52" s="9" t="s">
        <v>5</v>
      </c>
      <c r="C52" s="10" t="s">
        <v>6</v>
      </c>
      <c r="D52" s="28">
        <v>2100</v>
      </c>
      <c r="E52" s="12" t="s">
        <v>3</v>
      </c>
      <c r="F52" s="16">
        <v>316</v>
      </c>
      <c r="G52" s="14">
        <f t="shared" ref="G52" si="5">F52*D52</f>
        <v>663600</v>
      </c>
    </row>
    <row r="53" spans="1:8" s="1" customFormat="1" ht="14.25">
      <c r="A53" s="15"/>
      <c r="B53" s="9" t="s">
        <v>82</v>
      </c>
      <c r="C53" s="10" t="s">
        <v>83</v>
      </c>
      <c r="D53" s="28">
        <v>250</v>
      </c>
      <c r="E53" s="12" t="s">
        <v>3</v>
      </c>
      <c r="F53" s="16">
        <v>488</v>
      </c>
      <c r="G53" s="14">
        <f t="shared" ref="G53:G57" si="6">F53*D53</f>
        <v>122000</v>
      </c>
    </row>
    <row r="54" spans="1:8" s="1" customFormat="1" ht="51">
      <c r="A54" s="15">
        <v>26</v>
      </c>
      <c r="B54" s="17">
        <v>15.28</v>
      </c>
      <c r="C54" s="10" t="s">
        <v>44</v>
      </c>
      <c r="D54" s="11"/>
      <c r="E54" s="12"/>
      <c r="F54" s="16"/>
      <c r="G54" s="14"/>
    </row>
    <row r="55" spans="1:8" s="1" customFormat="1" ht="14.25">
      <c r="A55" s="15"/>
      <c r="B55" s="9" t="s">
        <v>91</v>
      </c>
      <c r="C55" s="10" t="s">
        <v>92</v>
      </c>
      <c r="D55" s="28">
        <f>8*D59</f>
        <v>1344</v>
      </c>
      <c r="E55" s="12" t="s">
        <v>7</v>
      </c>
      <c r="F55" s="16">
        <v>22</v>
      </c>
      <c r="G55" s="14">
        <f t="shared" si="6"/>
        <v>29568</v>
      </c>
    </row>
    <row r="56" spans="1:8" s="1" customFormat="1" ht="14.25">
      <c r="A56" s="15"/>
      <c r="B56" s="9" t="s">
        <v>93</v>
      </c>
      <c r="C56" s="10" t="s">
        <v>94</v>
      </c>
      <c r="D56" s="28">
        <f>8*2*2</f>
        <v>32</v>
      </c>
      <c r="E56" s="12" t="s">
        <v>7</v>
      </c>
      <c r="F56" s="16">
        <v>20</v>
      </c>
      <c r="G56" s="14">
        <f t="shared" si="6"/>
        <v>640</v>
      </c>
    </row>
    <row r="57" spans="1:8" s="1" customFormat="1" ht="14.25">
      <c r="A57" s="15"/>
      <c r="B57" s="9" t="s">
        <v>95</v>
      </c>
      <c r="C57" s="10" t="s">
        <v>96</v>
      </c>
      <c r="D57" s="28">
        <f t="shared" ref="D57" si="7">8*2</f>
        <v>16</v>
      </c>
      <c r="E57" s="12" t="s">
        <v>7</v>
      </c>
      <c r="F57" s="16">
        <v>26</v>
      </c>
      <c r="G57" s="14">
        <f t="shared" si="6"/>
        <v>416</v>
      </c>
    </row>
    <row r="58" spans="1:8" s="1" customFormat="1" ht="66.75" customHeight="1">
      <c r="A58" s="15">
        <v>27</v>
      </c>
      <c r="B58" s="17">
        <v>19.8</v>
      </c>
      <c r="C58" s="10" t="s">
        <v>39</v>
      </c>
      <c r="D58" s="11"/>
      <c r="E58" s="12"/>
      <c r="F58" s="16"/>
      <c r="G58" s="14"/>
    </row>
    <row r="59" spans="1:8" s="1" customFormat="1" ht="29.25" customHeight="1">
      <c r="A59" s="15"/>
      <c r="B59" s="17" t="s">
        <v>97</v>
      </c>
      <c r="C59" s="10" t="s">
        <v>98</v>
      </c>
      <c r="D59" s="11">
        <f>4200/25</f>
        <v>168</v>
      </c>
      <c r="E59" s="12" t="s">
        <v>7</v>
      </c>
      <c r="F59" s="18">
        <v>20261</v>
      </c>
      <c r="G59" s="14">
        <f>F59*D59</f>
        <v>3403848</v>
      </c>
    </row>
    <row r="60" spans="1:8" s="1" customFormat="1" ht="41.25" customHeight="1">
      <c r="A60" s="15">
        <v>28</v>
      </c>
      <c r="B60" s="17">
        <v>19.899999999999999</v>
      </c>
      <c r="C60" s="10" t="s">
        <v>46</v>
      </c>
      <c r="D60" s="11"/>
      <c r="E60" s="12"/>
      <c r="F60" s="18"/>
      <c r="G60" s="14"/>
    </row>
    <row r="61" spans="1:8" s="1" customFormat="1" ht="14.25">
      <c r="A61" s="15"/>
      <c r="B61" s="17" t="s">
        <v>13</v>
      </c>
      <c r="C61" s="20" t="s">
        <v>47</v>
      </c>
      <c r="D61" s="11">
        <f>D59+(2*4)</f>
        <v>176</v>
      </c>
      <c r="E61" s="12" t="s">
        <v>7</v>
      </c>
      <c r="F61" s="18">
        <v>2029</v>
      </c>
      <c r="G61" s="14">
        <f t="shared" ref="G61:G64" si="8">F61*D61</f>
        <v>357104</v>
      </c>
    </row>
    <row r="62" spans="1:8" s="1" customFormat="1" ht="38.25">
      <c r="A62" s="15">
        <v>29</v>
      </c>
      <c r="B62" s="17">
        <v>19.11</v>
      </c>
      <c r="C62" s="10" t="s">
        <v>14</v>
      </c>
      <c r="D62" s="11"/>
      <c r="E62" s="12"/>
      <c r="F62" s="18"/>
      <c r="G62" s="14"/>
    </row>
    <row r="63" spans="1:8" s="1" customFormat="1" ht="14.25">
      <c r="A63" s="15"/>
      <c r="B63" s="17" t="s">
        <v>99</v>
      </c>
      <c r="C63" s="10" t="s">
        <v>100</v>
      </c>
      <c r="D63" s="11">
        <f>D59</f>
        <v>168</v>
      </c>
      <c r="E63" s="12" t="s">
        <v>7</v>
      </c>
      <c r="F63" s="18">
        <v>1125</v>
      </c>
      <c r="G63" s="14">
        <f t="shared" si="8"/>
        <v>189000</v>
      </c>
    </row>
    <row r="64" spans="1:8" s="1" customFormat="1" ht="76.5">
      <c r="A64" s="15">
        <v>30</v>
      </c>
      <c r="B64" s="17">
        <v>19.12</v>
      </c>
      <c r="C64" s="10" t="s">
        <v>40</v>
      </c>
      <c r="D64" s="23">
        <f>D59*0.45*0.45*1.75</f>
        <v>59.535000000000004</v>
      </c>
      <c r="E64" s="12" t="s">
        <v>0</v>
      </c>
      <c r="F64" s="18">
        <v>5219</v>
      </c>
      <c r="G64" s="14">
        <f t="shared" si="8"/>
        <v>310713.16500000004</v>
      </c>
    </row>
    <row r="65" spans="1:7" s="1" customFormat="1" ht="38.25">
      <c r="A65" s="15">
        <v>31</v>
      </c>
      <c r="B65" s="17" t="s">
        <v>84</v>
      </c>
      <c r="C65" s="10" t="s">
        <v>85</v>
      </c>
      <c r="D65" s="11">
        <v>1140</v>
      </c>
      <c r="E65" s="12" t="s">
        <v>0</v>
      </c>
      <c r="F65" s="18">
        <v>168</v>
      </c>
      <c r="G65" s="14">
        <f t="shared" ref="G65" si="9">F65*D65</f>
        <v>191520</v>
      </c>
    </row>
    <row r="66" spans="1:7" s="1" customFormat="1" ht="14.25">
      <c r="A66" s="2"/>
      <c r="B66" s="92" t="s">
        <v>41</v>
      </c>
      <c r="C66" s="92"/>
      <c r="D66" s="92"/>
      <c r="E66" s="92"/>
      <c r="F66" s="92"/>
      <c r="G66" s="19">
        <f>SUM(G5:G65)</f>
        <v>14131838.844999999</v>
      </c>
    </row>
    <row r="67" spans="1:7">
      <c r="A67" s="25"/>
      <c r="B67" s="93" t="s">
        <v>86</v>
      </c>
      <c r="C67" s="94"/>
      <c r="D67" s="94"/>
      <c r="E67" s="94"/>
      <c r="F67" s="95"/>
      <c r="G67" s="26">
        <f>G66/100000</f>
        <v>141.31838844999999</v>
      </c>
    </row>
  </sheetData>
  <mergeCells count="3">
    <mergeCell ref="A1:G2"/>
    <mergeCell ref="B66:F66"/>
    <mergeCell ref="B67:F67"/>
  </mergeCells>
  <pageMargins left="0.25" right="0.19" top="0.43307086614173229" bottom="0.43307086614173229" header="0.31496062992125984" footer="0.31496062992125984"/>
  <pageSetup scale="85" orientation="portrait" r:id="rId1"/>
  <drawing r:id="rId2"/>
</worksheet>
</file>

<file path=xl/worksheets/sheet5.xml><?xml version="1.0" encoding="utf-8"?>
<worksheet xmlns="http://schemas.openxmlformats.org/spreadsheetml/2006/main" xmlns:r="http://schemas.openxmlformats.org/officeDocument/2006/relationships">
  <dimension ref="A1:M59"/>
  <sheetViews>
    <sheetView workbookViewId="0">
      <selection activeCell="F12" sqref="F12"/>
    </sheetView>
  </sheetViews>
  <sheetFormatPr defaultRowHeight="12.75"/>
  <cols>
    <col min="5" max="5" width="9.140625" style="21"/>
    <col min="6" max="6" width="57.42578125" customWidth="1"/>
    <col min="9" max="9" width="11.140625" customWidth="1"/>
    <col min="10" max="10" width="15.42578125" customWidth="1"/>
  </cols>
  <sheetData>
    <row r="1" spans="1:13" ht="15">
      <c r="A1" s="97" t="s">
        <v>121</v>
      </c>
      <c r="B1" s="98"/>
      <c r="C1" s="98"/>
      <c r="D1" s="98"/>
      <c r="E1" s="98"/>
      <c r="F1" s="98"/>
      <c r="G1" s="98"/>
      <c r="H1" s="98"/>
      <c r="I1" s="98"/>
      <c r="J1" s="98"/>
      <c r="K1" s="98"/>
      <c r="L1" s="98"/>
      <c r="M1" s="98"/>
    </row>
    <row r="2" spans="1:13" ht="15">
      <c r="A2" s="97" t="s">
        <v>122</v>
      </c>
      <c r="B2" s="98"/>
      <c r="C2" s="98"/>
      <c r="D2" s="98"/>
      <c r="E2" s="98"/>
      <c r="F2" s="98"/>
      <c r="G2" s="98"/>
      <c r="H2" s="98"/>
      <c r="I2" s="98"/>
      <c r="J2" s="98"/>
      <c r="K2" s="98"/>
      <c r="L2" s="98"/>
      <c r="M2" s="98"/>
    </row>
    <row r="3" spans="1:13" ht="15">
      <c r="A3" s="97" t="s">
        <v>123</v>
      </c>
      <c r="B3" s="98"/>
      <c r="C3" s="98"/>
      <c r="D3" s="98"/>
      <c r="E3" s="98"/>
      <c r="F3" s="98"/>
      <c r="G3" s="98"/>
      <c r="H3" s="98"/>
      <c r="I3" s="98"/>
      <c r="J3" s="98"/>
      <c r="K3" s="98"/>
      <c r="L3" s="98"/>
      <c r="M3" s="98"/>
    </row>
    <row r="4" spans="1:13" ht="15">
      <c r="A4" s="97" t="s">
        <v>124</v>
      </c>
      <c r="B4" s="98"/>
      <c r="C4" s="98"/>
      <c r="D4" s="98"/>
      <c r="E4" s="98"/>
      <c r="F4" s="98"/>
      <c r="G4" s="98"/>
      <c r="H4" s="98"/>
      <c r="I4" s="98"/>
      <c r="J4" s="98"/>
      <c r="K4" s="98"/>
      <c r="L4" s="98"/>
      <c r="M4" s="98"/>
    </row>
    <row r="5" spans="1:13" ht="15">
      <c r="A5" s="97" t="s">
        <v>125</v>
      </c>
      <c r="B5" s="98"/>
      <c r="C5" s="98"/>
      <c r="D5" s="98"/>
      <c r="E5" s="98"/>
      <c r="F5" s="98"/>
      <c r="G5" s="98"/>
      <c r="H5" s="98"/>
      <c r="I5" s="98"/>
      <c r="J5" s="98"/>
      <c r="K5" s="98"/>
      <c r="L5" s="98"/>
      <c r="M5" s="98"/>
    </row>
    <row r="6" spans="1:13" ht="15">
      <c r="A6" s="97" t="s">
        <v>126</v>
      </c>
      <c r="B6" s="98"/>
      <c r="C6" s="98"/>
      <c r="D6" s="98"/>
      <c r="E6" s="98"/>
      <c r="F6" s="98"/>
      <c r="G6" s="98"/>
      <c r="H6" s="98"/>
      <c r="I6" s="98"/>
      <c r="J6" s="98"/>
      <c r="K6" s="98"/>
      <c r="L6" s="98"/>
      <c r="M6" s="98"/>
    </row>
    <row r="7" spans="1:13" ht="15">
      <c r="A7" s="97" t="s">
        <v>127</v>
      </c>
      <c r="B7" s="98"/>
      <c r="C7" s="98"/>
      <c r="D7" s="98"/>
      <c r="E7" s="98"/>
      <c r="F7" s="98"/>
      <c r="G7" s="98"/>
      <c r="H7" s="98"/>
      <c r="I7" s="98"/>
      <c r="J7" s="98"/>
      <c r="K7" s="98"/>
      <c r="L7" s="98"/>
      <c r="M7" s="98"/>
    </row>
    <row r="8" spans="1:13" ht="18">
      <c r="A8" s="99" t="s">
        <v>140</v>
      </c>
      <c r="B8" s="100"/>
      <c r="C8" s="100"/>
      <c r="D8" s="100"/>
      <c r="E8" s="100"/>
      <c r="F8" s="100"/>
      <c r="G8" s="100"/>
      <c r="H8" s="100"/>
      <c r="I8" s="100"/>
      <c r="J8" s="100"/>
      <c r="K8" s="100"/>
      <c r="L8" s="100"/>
      <c r="M8" s="100"/>
    </row>
    <row r="9" spans="1:13" ht="15.75">
      <c r="A9" s="101" t="s">
        <v>128</v>
      </c>
      <c r="B9" s="101"/>
      <c r="C9" s="101"/>
      <c r="D9" s="101"/>
      <c r="E9" s="101"/>
      <c r="F9" s="101"/>
      <c r="G9" s="101"/>
      <c r="H9" s="101"/>
      <c r="I9" s="102" t="s">
        <v>139</v>
      </c>
      <c r="J9" s="103"/>
      <c r="K9" s="103"/>
      <c r="L9" s="103"/>
      <c r="M9" s="103"/>
    </row>
    <row r="10" spans="1:13" ht="45">
      <c r="A10" s="31" t="s">
        <v>129</v>
      </c>
      <c r="B10" s="31" t="s">
        <v>130</v>
      </c>
      <c r="C10" s="31" t="s">
        <v>131</v>
      </c>
      <c r="D10" s="31" t="s">
        <v>132</v>
      </c>
      <c r="E10" s="3" t="s">
        <v>30</v>
      </c>
      <c r="F10" s="3" t="s">
        <v>31</v>
      </c>
      <c r="G10" s="4" t="s">
        <v>32</v>
      </c>
      <c r="H10" s="5" t="s">
        <v>33</v>
      </c>
      <c r="I10" s="6" t="s">
        <v>34</v>
      </c>
      <c r="J10" s="6" t="s">
        <v>35</v>
      </c>
      <c r="K10" s="31" t="s">
        <v>133</v>
      </c>
      <c r="L10" s="31" t="s">
        <v>134</v>
      </c>
      <c r="M10" s="31" t="s">
        <v>135</v>
      </c>
    </row>
    <row r="11" spans="1:13" ht="63.75">
      <c r="A11" s="37">
        <v>1</v>
      </c>
      <c r="B11" s="32" t="s">
        <v>136</v>
      </c>
      <c r="C11" s="32" t="s">
        <v>137</v>
      </c>
      <c r="D11" s="33">
        <v>2020</v>
      </c>
      <c r="E11" s="9" t="s">
        <v>1</v>
      </c>
      <c r="F11" s="10" t="s">
        <v>141</v>
      </c>
      <c r="G11" s="11">
        <f>G12*15</f>
        <v>5160</v>
      </c>
      <c r="H11" s="12" t="s">
        <v>3</v>
      </c>
      <c r="I11" s="13">
        <v>92</v>
      </c>
      <c r="J11" s="14">
        <f t="shared" ref="J11:J26" si="0">I11*G11</f>
        <v>474720</v>
      </c>
      <c r="K11" s="32">
        <v>0</v>
      </c>
      <c r="L11" s="32">
        <v>0</v>
      </c>
      <c r="M11" s="32" t="s">
        <v>138</v>
      </c>
    </row>
    <row r="12" spans="1:13" ht="89.25">
      <c r="A12" s="37">
        <v>2</v>
      </c>
      <c r="B12" s="32" t="s">
        <v>136</v>
      </c>
      <c r="C12" s="32" t="s">
        <v>137</v>
      </c>
      <c r="D12" s="33">
        <v>2020</v>
      </c>
      <c r="E12" s="9" t="s">
        <v>118</v>
      </c>
      <c r="F12" s="10" t="s">
        <v>142</v>
      </c>
      <c r="G12" s="28">
        <f>(G48*2)+(2*4)</f>
        <v>344</v>
      </c>
      <c r="H12" s="12" t="s">
        <v>7</v>
      </c>
      <c r="I12" s="13">
        <v>15846</v>
      </c>
      <c r="J12" s="14">
        <f t="shared" si="0"/>
        <v>5451024</v>
      </c>
      <c r="K12" s="32">
        <v>0</v>
      </c>
      <c r="L12" s="32">
        <v>0</v>
      </c>
      <c r="M12" s="32" t="s">
        <v>138</v>
      </c>
    </row>
    <row r="13" spans="1:13" ht="63.75">
      <c r="A13" s="37">
        <v>3</v>
      </c>
      <c r="B13" s="32" t="s">
        <v>136</v>
      </c>
      <c r="C13" s="32" t="s">
        <v>137</v>
      </c>
      <c r="D13" s="33">
        <v>2020</v>
      </c>
      <c r="E13" s="17">
        <v>7.1</v>
      </c>
      <c r="F13" s="10" t="s">
        <v>15</v>
      </c>
      <c r="G13" s="29">
        <f>(1.5*1.2*2)+(4*0.6*0.9)</f>
        <v>5.76</v>
      </c>
      <c r="H13" s="12" t="s">
        <v>53</v>
      </c>
      <c r="I13" s="13">
        <v>3025</v>
      </c>
      <c r="J13" s="14">
        <f t="shared" si="0"/>
        <v>17424</v>
      </c>
      <c r="K13" s="32">
        <v>0</v>
      </c>
      <c r="L13" s="32">
        <v>0</v>
      </c>
      <c r="M13" s="32" t="s">
        <v>138</v>
      </c>
    </row>
    <row r="14" spans="1:13" ht="51">
      <c r="A14" s="37">
        <v>4</v>
      </c>
      <c r="B14" s="32" t="s">
        <v>136</v>
      </c>
      <c r="C14" s="32" t="s">
        <v>137</v>
      </c>
      <c r="D14" s="33">
        <v>2020</v>
      </c>
      <c r="E14" s="17" t="s">
        <v>62</v>
      </c>
      <c r="F14" s="10" t="s">
        <v>143</v>
      </c>
      <c r="G14" s="28">
        <f>3*2</f>
        <v>6</v>
      </c>
      <c r="H14" s="12" t="s">
        <v>7</v>
      </c>
      <c r="I14" s="13">
        <v>5420</v>
      </c>
      <c r="J14" s="14">
        <f t="shared" si="0"/>
        <v>32520</v>
      </c>
      <c r="K14" s="32">
        <v>0</v>
      </c>
      <c r="L14" s="32">
        <v>0</v>
      </c>
      <c r="M14" s="32" t="s">
        <v>138</v>
      </c>
    </row>
    <row r="15" spans="1:13" ht="51">
      <c r="A15" s="37">
        <v>5</v>
      </c>
      <c r="B15" s="32" t="s">
        <v>136</v>
      </c>
      <c r="C15" s="32" t="s">
        <v>137</v>
      </c>
      <c r="D15" s="33">
        <v>2020</v>
      </c>
      <c r="E15" s="17" t="s">
        <v>76</v>
      </c>
      <c r="F15" s="10" t="s">
        <v>144</v>
      </c>
      <c r="G15" s="28">
        <f>4*G26</f>
        <v>16</v>
      </c>
      <c r="H15" s="12" t="s">
        <v>7</v>
      </c>
      <c r="I15" s="13">
        <v>173</v>
      </c>
      <c r="J15" s="14">
        <f t="shared" si="0"/>
        <v>2768</v>
      </c>
      <c r="K15" s="32">
        <v>0</v>
      </c>
      <c r="L15" s="32">
        <v>0</v>
      </c>
      <c r="M15" s="32" t="s">
        <v>138</v>
      </c>
    </row>
    <row r="16" spans="1:13">
      <c r="A16" s="37">
        <v>6</v>
      </c>
      <c r="B16" s="32" t="s">
        <v>136</v>
      </c>
      <c r="C16" s="32" t="s">
        <v>137</v>
      </c>
      <c r="D16" s="33">
        <v>2020</v>
      </c>
      <c r="E16" s="17" t="s">
        <v>64</v>
      </c>
      <c r="F16" s="10" t="s">
        <v>65</v>
      </c>
      <c r="G16" s="28">
        <f>4*2</f>
        <v>8</v>
      </c>
      <c r="H16" s="12" t="s">
        <v>7</v>
      </c>
      <c r="I16" s="13">
        <v>296</v>
      </c>
      <c r="J16" s="14">
        <f t="shared" si="0"/>
        <v>2368</v>
      </c>
      <c r="K16" s="32">
        <v>0</v>
      </c>
      <c r="L16" s="32">
        <v>0</v>
      </c>
      <c r="M16" s="32" t="s">
        <v>138</v>
      </c>
    </row>
    <row r="17" spans="1:13" ht="114.75">
      <c r="A17" s="37">
        <v>7</v>
      </c>
      <c r="B17" s="32" t="s">
        <v>136</v>
      </c>
      <c r="C17" s="32" t="s">
        <v>137</v>
      </c>
      <c r="D17" s="33">
        <v>2020</v>
      </c>
      <c r="E17" s="17" t="s">
        <v>16</v>
      </c>
      <c r="F17" s="10" t="s">
        <v>145</v>
      </c>
      <c r="G17" s="29">
        <f>G26*0.6*0.9</f>
        <v>2.16</v>
      </c>
      <c r="H17" s="12" t="s">
        <v>53</v>
      </c>
      <c r="I17" s="13">
        <v>6818</v>
      </c>
      <c r="J17" s="14">
        <f t="shared" si="0"/>
        <v>14726.880000000001</v>
      </c>
      <c r="K17" s="32">
        <v>0</v>
      </c>
      <c r="L17" s="32">
        <v>0</v>
      </c>
      <c r="M17" s="32" t="s">
        <v>138</v>
      </c>
    </row>
    <row r="18" spans="1:13">
      <c r="A18" s="37">
        <v>8</v>
      </c>
      <c r="B18" s="32" t="s">
        <v>136</v>
      </c>
      <c r="C18" s="32" t="s">
        <v>137</v>
      </c>
      <c r="D18" s="33">
        <v>2020</v>
      </c>
      <c r="E18" s="17" t="s">
        <v>56</v>
      </c>
      <c r="F18" s="10" t="s">
        <v>57</v>
      </c>
      <c r="G18" s="29">
        <f>1.2*1.5*2</f>
        <v>3.5999999999999996</v>
      </c>
      <c r="H18" s="12" t="s">
        <v>53</v>
      </c>
      <c r="I18" s="13">
        <v>7525</v>
      </c>
      <c r="J18" s="14">
        <f t="shared" si="0"/>
        <v>27089.999999999996</v>
      </c>
      <c r="K18" s="32">
        <v>0</v>
      </c>
      <c r="L18" s="32">
        <v>0</v>
      </c>
      <c r="M18" s="32" t="s">
        <v>138</v>
      </c>
    </row>
    <row r="19" spans="1:13" ht="63.75">
      <c r="A19" s="37">
        <v>9</v>
      </c>
      <c r="B19" s="32" t="s">
        <v>136</v>
      </c>
      <c r="C19" s="32" t="s">
        <v>137</v>
      </c>
      <c r="D19" s="33">
        <v>2020</v>
      </c>
      <c r="E19" s="17" t="s">
        <v>78</v>
      </c>
      <c r="F19" s="10" t="s">
        <v>146</v>
      </c>
      <c r="G19" s="29">
        <f>4*0.6*4</f>
        <v>9.6</v>
      </c>
      <c r="H19" s="12" t="s">
        <v>3</v>
      </c>
      <c r="I19" s="13">
        <v>1319</v>
      </c>
      <c r="J19" s="14">
        <f t="shared" si="0"/>
        <v>12662.4</v>
      </c>
      <c r="K19" s="32">
        <v>0</v>
      </c>
      <c r="L19" s="32">
        <v>0</v>
      </c>
      <c r="M19" s="32" t="s">
        <v>138</v>
      </c>
    </row>
    <row r="20" spans="1:13">
      <c r="A20" s="37">
        <v>10</v>
      </c>
      <c r="B20" s="32" t="s">
        <v>136</v>
      </c>
      <c r="C20" s="32" t="s">
        <v>137</v>
      </c>
      <c r="D20" s="33">
        <v>2020</v>
      </c>
      <c r="E20" s="17" t="s">
        <v>67</v>
      </c>
      <c r="F20" s="10" t="s">
        <v>68</v>
      </c>
      <c r="G20" s="29">
        <f>4*0.9*2</f>
        <v>7.2</v>
      </c>
      <c r="H20" s="12" t="s">
        <v>3</v>
      </c>
      <c r="I20" s="13">
        <v>2382</v>
      </c>
      <c r="J20" s="14">
        <f t="shared" si="0"/>
        <v>17150.400000000001</v>
      </c>
      <c r="K20" s="32">
        <v>0</v>
      </c>
      <c r="L20" s="32">
        <v>0</v>
      </c>
      <c r="M20" s="32" t="s">
        <v>138</v>
      </c>
    </row>
    <row r="21" spans="1:13" ht="63.75">
      <c r="A21" s="37">
        <v>11</v>
      </c>
      <c r="B21" s="32" t="s">
        <v>136</v>
      </c>
      <c r="C21" s="32" t="s">
        <v>137</v>
      </c>
      <c r="D21" s="33">
        <v>2020</v>
      </c>
      <c r="E21" s="17" t="s">
        <v>107</v>
      </c>
      <c r="F21" s="10" t="s">
        <v>147</v>
      </c>
      <c r="G21" s="28">
        <v>8</v>
      </c>
      <c r="H21" s="12" t="s">
        <v>7</v>
      </c>
      <c r="I21" s="13">
        <v>3734</v>
      </c>
      <c r="J21" s="14">
        <f t="shared" si="0"/>
        <v>29872</v>
      </c>
      <c r="K21" s="32">
        <v>0</v>
      </c>
      <c r="L21" s="32">
        <v>0</v>
      </c>
      <c r="M21" s="32" t="s">
        <v>138</v>
      </c>
    </row>
    <row r="22" spans="1:13" ht="25.5">
      <c r="A22" s="37">
        <v>12</v>
      </c>
      <c r="B22" s="32" t="s">
        <v>136</v>
      </c>
      <c r="C22" s="32" t="s">
        <v>137</v>
      </c>
      <c r="D22" s="33">
        <v>2020</v>
      </c>
      <c r="E22" s="9" t="s">
        <v>87</v>
      </c>
      <c r="F22" s="10" t="s">
        <v>88</v>
      </c>
      <c r="G22" s="28">
        <v>2</v>
      </c>
      <c r="H22" s="12" t="s">
        <v>7</v>
      </c>
      <c r="I22" s="13">
        <v>13051</v>
      </c>
      <c r="J22" s="14">
        <f t="shared" si="0"/>
        <v>26102</v>
      </c>
      <c r="K22" s="32">
        <v>0</v>
      </c>
      <c r="L22" s="32">
        <v>0</v>
      </c>
      <c r="M22" s="32" t="s">
        <v>138</v>
      </c>
    </row>
    <row r="23" spans="1:13" ht="51">
      <c r="A23" s="37">
        <v>13</v>
      </c>
      <c r="B23" s="32" t="s">
        <v>136</v>
      </c>
      <c r="C23" s="32" t="s">
        <v>137</v>
      </c>
      <c r="D23" s="33">
        <v>2020</v>
      </c>
      <c r="E23" s="17" t="s">
        <v>18</v>
      </c>
      <c r="F23" s="10" t="s">
        <v>148</v>
      </c>
      <c r="G23" s="28">
        <f>G48*2+(4*2)</f>
        <v>344</v>
      </c>
      <c r="H23" s="12" t="s">
        <v>7</v>
      </c>
      <c r="I23" s="13">
        <v>148</v>
      </c>
      <c r="J23" s="14">
        <f t="shared" si="0"/>
        <v>50912</v>
      </c>
      <c r="K23" s="32">
        <v>0</v>
      </c>
      <c r="L23" s="32">
        <v>0</v>
      </c>
      <c r="M23" s="32" t="s">
        <v>138</v>
      </c>
    </row>
    <row r="24" spans="1:13" ht="51">
      <c r="A24" s="37">
        <v>14</v>
      </c>
      <c r="B24" s="32" t="s">
        <v>136</v>
      </c>
      <c r="C24" s="32" t="s">
        <v>137</v>
      </c>
      <c r="D24" s="33">
        <v>2020</v>
      </c>
      <c r="E24" s="17" t="s">
        <v>110</v>
      </c>
      <c r="F24" s="10" t="s">
        <v>149</v>
      </c>
      <c r="G24" s="28">
        <v>4</v>
      </c>
      <c r="H24" s="12" t="s">
        <v>7</v>
      </c>
      <c r="I24" s="13">
        <v>996</v>
      </c>
      <c r="J24" s="14">
        <f t="shared" si="0"/>
        <v>3984</v>
      </c>
      <c r="K24" s="32">
        <v>0</v>
      </c>
      <c r="L24" s="32">
        <v>0</v>
      </c>
      <c r="M24" s="32" t="s">
        <v>138</v>
      </c>
    </row>
    <row r="25" spans="1:13" ht="38.25">
      <c r="A25" s="37">
        <v>15</v>
      </c>
      <c r="B25" s="32" t="s">
        <v>136</v>
      </c>
      <c r="C25" s="32" t="s">
        <v>137</v>
      </c>
      <c r="D25" s="33">
        <v>2020</v>
      </c>
      <c r="E25" s="17" t="s">
        <v>69</v>
      </c>
      <c r="F25" s="10" t="s">
        <v>70</v>
      </c>
      <c r="G25" s="28">
        <v>4</v>
      </c>
      <c r="H25" s="12" t="s">
        <v>7</v>
      </c>
      <c r="I25" s="13">
        <v>8251</v>
      </c>
      <c r="J25" s="14">
        <f t="shared" si="0"/>
        <v>33004</v>
      </c>
      <c r="K25" s="32">
        <v>0</v>
      </c>
      <c r="L25" s="32">
        <v>0</v>
      </c>
      <c r="M25" s="32" t="s">
        <v>138</v>
      </c>
    </row>
    <row r="26" spans="1:13" ht="51">
      <c r="A26" s="37">
        <v>16</v>
      </c>
      <c r="B26" s="32" t="s">
        <v>136</v>
      </c>
      <c r="C26" s="32" t="s">
        <v>137</v>
      </c>
      <c r="D26" s="33">
        <v>2020</v>
      </c>
      <c r="E26" s="17" t="s">
        <v>80</v>
      </c>
      <c r="F26" s="10" t="s">
        <v>150</v>
      </c>
      <c r="G26" s="28">
        <v>4</v>
      </c>
      <c r="H26" s="12" t="s">
        <v>7</v>
      </c>
      <c r="I26" s="13">
        <v>7337</v>
      </c>
      <c r="J26" s="14">
        <f t="shared" si="0"/>
        <v>29348</v>
      </c>
      <c r="K26" s="32">
        <v>0</v>
      </c>
      <c r="L26" s="32">
        <v>0</v>
      </c>
      <c r="M26" s="32" t="s">
        <v>138</v>
      </c>
    </row>
    <row r="27" spans="1:13" ht="38.25">
      <c r="A27" s="37">
        <v>17</v>
      </c>
      <c r="B27" s="32" t="s">
        <v>136</v>
      </c>
      <c r="C27" s="32" t="s">
        <v>137</v>
      </c>
      <c r="D27" s="33">
        <v>2020</v>
      </c>
      <c r="E27" s="17">
        <v>10.17</v>
      </c>
      <c r="F27" s="10" t="s">
        <v>21</v>
      </c>
      <c r="G27" s="28">
        <v>18</v>
      </c>
      <c r="H27" s="12" t="s">
        <v>7</v>
      </c>
      <c r="I27" s="13">
        <v>94</v>
      </c>
      <c r="J27" s="14">
        <f t="shared" ref="J27" si="1">I27*G27</f>
        <v>1692</v>
      </c>
      <c r="K27" s="32">
        <v>0</v>
      </c>
      <c r="L27" s="32">
        <v>0</v>
      </c>
      <c r="M27" s="32" t="s">
        <v>138</v>
      </c>
    </row>
    <row r="28" spans="1:13" ht="38.25">
      <c r="A28" s="37">
        <v>18</v>
      </c>
      <c r="B28" s="32" t="s">
        <v>136</v>
      </c>
      <c r="C28" s="32" t="s">
        <v>137</v>
      </c>
      <c r="D28" s="33">
        <v>2020</v>
      </c>
      <c r="E28" s="17" t="s">
        <v>23</v>
      </c>
      <c r="F28" s="10" t="s">
        <v>151</v>
      </c>
      <c r="G28" s="28">
        <f>G27</f>
        <v>18</v>
      </c>
      <c r="H28" s="12" t="s">
        <v>7</v>
      </c>
      <c r="I28" s="13">
        <v>189</v>
      </c>
      <c r="J28" s="14">
        <f>I28*G28</f>
        <v>3402</v>
      </c>
      <c r="K28" s="32">
        <v>0</v>
      </c>
      <c r="L28" s="32">
        <v>0</v>
      </c>
      <c r="M28" s="32" t="s">
        <v>138</v>
      </c>
    </row>
    <row r="29" spans="1:13">
      <c r="A29" s="37">
        <v>19</v>
      </c>
      <c r="B29" s="32" t="s">
        <v>136</v>
      </c>
      <c r="C29" s="32" t="s">
        <v>137</v>
      </c>
      <c r="D29" s="33">
        <v>2020</v>
      </c>
      <c r="E29" s="17" t="s">
        <v>25</v>
      </c>
      <c r="F29" s="10" t="s">
        <v>26</v>
      </c>
      <c r="G29" s="28">
        <f>G28</f>
        <v>18</v>
      </c>
      <c r="H29" s="12" t="s">
        <v>7</v>
      </c>
      <c r="I29" s="13">
        <v>207</v>
      </c>
      <c r="J29" s="14">
        <f>I29*G29</f>
        <v>3726</v>
      </c>
      <c r="K29" s="32">
        <v>0</v>
      </c>
      <c r="L29" s="32">
        <v>0</v>
      </c>
      <c r="M29" s="32" t="s">
        <v>138</v>
      </c>
    </row>
    <row r="30" spans="1:13" ht="38.25">
      <c r="A30" s="37">
        <v>20</v>
      </c>
      <c r="B30" s="32" t="s">
        <v>136</v>
      </c>
      <c r="C30" s="32" t="s">
        <v>137</v>
      </c>
      <c r="D30" s="33">
        <v>2020</v>
      </c>
      <c r="E30" s="17" t="s">
        <v>89</v>
      </c>
      <c r="F30" s="10" t="s">
        <v>152</v>
      </c>
      <c r="G30" s="28">
        <f>G24</f>
        <v>4</v>
      </c>
      <c r="H30" s="12" t="s">
        <v>7</v>
      </c>
      <c r="I30" s="13">
        <v>1901</v>
      </c>
      <c r="J30" s="14">
        <f t="shared" ref="J30:J37" si="2">I30*G30</f>
        <v>7604</v>
      </c>
      <c r="K30" s="32">
        <v>0</v>
      </c>
      <c r="L30" s="32">
        <v>0</v>
      </c>
      <c r="M30" s="32" t="s">
        <v>138</v>
      </c>
    </row>
    <row r="31" spans="1:13">
      <c r="A31" s="37">
        <v>21</v>
      </c>
      <c r="B31" s="32" t="s">
        <v>136</v>
      </c>
      <c r="C31" s="32" t="s">
        <v>137</v>
      </c>
      <c r="D31" s="33">
        <v>2020</v>
      </c>
      <c r="E31" s="17" t="s">
        <v>27</v>
      </c>
      <c r="F31" s="10" t="s">
        <v>28</v>
      </c>
      <c r="G31" s="28">
        <f>G30</f>
        <v>4</v>
      </c>
      <c r="H31" s="12" t="s">
        <v>7</v>
      </c>
      <c r="I31" s="13">
        <v>2525</v>
      </c>
      <c r="J31" s="14">
        <f t="shared" si="2"/>
        <v>10100</v>
      </c>
      <c r="K31" s="32">
        <v>0</v>
      </c>
      <c r="L31" s="32">
        <v>0</v>
      </c>
      <c r="M31" s="32" t="s">
        <v>138</v>
      </c>
    </row>
    <row r="32" spans="1:13" ht="51">
      <c r="A32" s="37">
        <v>22</v>
      </c>
      <c r="B32" s="32" t="s">
        <v>136</v>
      </c>
      <c r="C32" s="32" t="s">
        <v>137</v>
      </c>
      <c r="D32" s="33">
        <v>2020</v>
      </c>
      <c r="E32" s="17" t="s">
        <v>58</v>
      </c>
      <c r="F32" s="10" t="s">
        <v>59</v>
      </c>
      <c r="G32" s="28">
        <f>G24</f>
        <v>4</v>
      </c>
      <c r="H32" s="12" t="s">
        <v>7</v>
      </c>
      <c r="I32" s="13">
        <v>1201</v>
      </c>
      <c r="J32" s="14">
        <f t="shared" si="2"/>
        <v>4804</v>
      </c>
      <c r="K32" s="32">
        <v>0</v>
      </c>
      <c r="L32" s="32">
        <v>0</v>
      </c>
      <c r="M32" s="32" t="s">
        <v>138</v>
      </c>
    </row>
    <row r="33" spans="1:13" ht="51">
      <c r="A33" s="37">
        <v>23</v>
      </c>
      <c r="B33" s="32" t="s">
        <v>136</v>
      </c>
      <c r="C33" s="32" t="s">
        <v>137</v>
      </c>
      <c r="D33" s="33">
        <v>2020</v>
      </c>
      <c r="E33" s="38" t="s">
        <v>163</v>
      </c>
      <c r="F33" s="10" t="s">
        <v>164</v>
      </c>
      <c r="G33" s="11">
        <f>G48</f>
        <v>168</v>
      </c>
      <c r="H33" s="12" t="s">
        <v>4</v>
      </c>
      <c r="I33" s="16">
        <v>3243</v>
      </c>
      <c r="J33" s="14">
        <f t="shared" si="2"/>
        <v>544824</v>
      </c>
      <c r="K33" s="32">
        <v>0</v>
      </c>
      <c r="L33" s="32">
        <v>0</v>
      </c>
      <c r="M33" s="32" t="s">
        <v>138</v>
      </c>
    </row>
    <row r="34" spans="1:13" ht="51">
      <c r="A34" s="37">
        <v>24</v>
      </c>
      <c r="B34" s="32" t="s">
        <v>136</v>
      </c>
      <c r="C34" s="32" t="s">
        <v>137</v>
      </c>
      <c r="D34" s="33">
        <v>2020</v>
      </c>
      <c r="E34" s="17" t="s">
        <v>114</v>
      </c>
      <c r="F34" s="10" t="s">
        <v>115</v>
      </c>
      <c r="G34" s="11">
        <f>G26*2</f>
        <v>8</v>
      </c>
      <c r="H34" s="12" t="s">
        <v>4</v>
      </c>
      <c r="I34" s="16">
        <v>6209</v>
      </c>
      <c r="J34" s="14">
        <f t="shared" si="2"/>
        <v>49672</v>
      </c>
      <c r="K34" s="32">
        <v>0</v>
      </c>
      <c r="L34" s="32">
        <v>0</v>
      </c>
      <c r="M34" s="32" t="s">
        <v>138</v>
      </c>
    </row>
    <row r="35" spans="1:13" ht="38.25">
      <c r="A35" s="37">
        <v>25</v>
      </c>
      <c r="B35" s="32" t="s">
        <v>136</v>
      </c>
      <c r="C35" s="32" t="s">
        <v>137</v>
      </c>
      <c r="D35" s="33">
        <v>2020</v>
      </c>
      <c r="E35" s="17" t="s">
        <v>116</v>
      </c>
      <c r="F35" s="10" t="s">
        <v>117</v>
      </c>
      <c r="G35" s="11">
        <f>G34*5</f>
        <v>40</v>
      </c>
      <c r="H35" s="12" t="s">
        <v>3</v>
      </c>
      <c r="I35" s="16">
        <v>513</v>
      </c>
      <c r="J35" s="14">
        <f t="shared" si="2"/>
        <v>20520</v>
      </c>
      <c r="K35" s="32">
        <v>0</v>
      </c>
      <c r="L35" s="32">
        <v>0</v>
      </c>
      <c r="M35" s="32" t="s">
        <v>138</v>
      </c>
    </row>
    <row r="36" spans="1:13" ht="38.25">
      <c r="A36" s="37">
        <v>26</v>
      </c>
      <c r="B36" s="32" t="s">
        <v>136</v>
      </c>
      <c r="C36" s="32" t="s">
        <v>137</v>
      </c>
      <c r="D36" s="33">
        <v>2020</v>
      </c>
      <c r="E36" s="17" t="s">
        <v>103</v>
      </c>
      <c r="F36" s="10" t="s">
        <v>104</v>
      </c>
      <c r="G36" s="11">
        <f>(G33*5)</f>
        <v>840</v>
      </c>
      <c r="H36" s="12" t="s">
        <v>3</v>
      </c>
      <c r="I36" s="16">
        <v>36</v>
      </c>
      <c r="J36" s="14">
        <f t="shared" si="2"/>
        <v>30240</v>
      </c>
      <c r="K36" s="32">
        <v>0</v>
      </c>
      <c r="L36" s="32">
        <v>0</v>
      </c>
      <c r="M36" s="32" t="s">
        <v>138</v>
      </c>
    </row>
    <row r="37" spans="1:13" ht="25.5">
      <c r="A37" s="37">
        <v>27</v>
      </c>
      <c r="B37" s="32" t="s">
        <v>136</v>
      </c>
      <c r="C37" s="32" t="s">
        <v>137</v>
      </c>
      <c r="D37" s="33">
        <v>2020</v>
      </c>
      <c r="E37" s="17" t="s">
        <v>105</v>
      </c>
      <c r="F37" s="10" t="s">
        <v>106</v>
      </c>
      <c r="G37" s="11">
        <f>G38*25</f>
        <v>100</v>
      </c>
      <c r="H37" s="12" t="s">
        <v>3</v>
      </c>
      <c r="I37" s="16">
        <v>115</v>
      </c>
      <c r="J37" s="14">
        <f t="shared" si="2"/>
        <v>11500</v>
      </c>
      <c r="K37" s="32">
        <v>0</v>
      </c>
      <c r="L37" s="32">
        <v>0</v>
      </c>
      <c r="M37" s="32" t="s">
        <v>138</v>
      </c>
    </row>
    <row r="38" spans="1:13" ht="127.5">
      <c r="A38" s="37">
        <v>28</v>
      </c>
      <c r="B38" s="32" t="s">
        <v>136</v>
      </c>
      <c r="C38" s="32" t="s">
        <v>137</v>
      </c>
      <c r="D38" s="33">
        <v>2020</v>
      </c>
      <c r="E38" s="17" t="s">
        <v>74</v>
      </c>
      <c r="F38" s="10" t="s">
        <v>153</v>
      </c>
      <c r="G38" s="11">
        <v>4</v>
      </c>
      <c r="H38" s="12" t="s">
        <v>7</v>
      </c>
      <c r="I38" s="16">
        <v>10955</v>
      </c>
      <c r="J38" s="14">
        <f>I38*G38</f>
        <v>43820</v>
      </c>
      <c r="K38" s="32">
        <v>0</v>
      </c>
      <c r="L38" s="32">
        <v>0</v>
      </c>
      <c r="M38" s="32" t="s">
        <v>138</v>
      </c>
    </row>
    <row r="39" spans="1:13" ht="89.25">
      <c r="A39" s="37">
        <v>29</v>
      </c>
      <c r="B39" s="32" t="s">
        <v>136</v>
      </c>
      <c r="C39" s="32" t="s">
        <v>137</v>
      </c>
      <c r="D39" s="33">
        <v>2020</v>
      </c>
      <c r="E39" s="17" t="s">
        <v>11</v>
      </c>
      <c r="F39" s="10" t="s">
        <v>154</v>
      </c>
      <c r="G39" s="28">
        <f>G43</f>
        <v>2100</v>
      </c>
      <c r="H39" s="27" t="s">
        <v>3</v>
      </c>
      <c r="I39" s="16">
        <v>184</v>
      </c>
      <c r="J39" s="14">
        <f>I39*G39</f>
        <v>386400</v>
      </c>
      <c r="K39" s="32">
        <v>0</v>
      </c>
      <c r="L39" s="32">
        <v>0</v>
      </c>
      <c r="M39" s="32" t="s">
        <v>138</v>
      </c>
    </row>
    <row r="40" spans="1:13">
      <c r="A40" s="37">
        <v>30</v>
      </c>
      <c r="B40" s="32" t="s">
        <v>136</v>
      </c>
      <c r="C40" s="32" t="s">
        <v>137</v>
      </c>
      <c r="D40" s="33">
        <v>2020</v>
      </c>
      <c r="E40" s="17" t="s">
        <v>101</v>
      </c>
      <c r="F40" s="10" t="s">
        <v>102</v>
      </c>
      <c r="G40" s="28">
        <f>G44</f>
        <v>250</v>
      </c>
      <c r="H40" s="27" t="s">
        <v>3</v>
      </c>
      <c r="I40" s="16">
        <v>253</v>
      </c>
      <c r="J40" s="14">
        <f>I40*G40</f>
        <v>63250</v>
      </c>
      <c r="K40" s="32">
        <v>0</v>
      </c>
      <c r="L40" s="32">
        <v>0</v>
      </c>
      <c r="M40" s="32" t="s">
        <v>138</v>
      </c>
    </row>
    <row r="41" spans="1:13" ht="76.5">
      <c r="A41" s="37">
        <v>31</v>
      </c>
      <c r="B41" s="32" t="s">
        <v>136</v>
      </c>
      <c r="C41" s="32" t="s">
        <v>137</v>
      </c>
      <c r="D41" s="33">
        <v>2020</v>
      </c>
      <c r="E41" s="17" t="s">
        <v>8</v>
      </c>
      <c r="F41" s="10" t="s">
        <v>155</v>
      </c>
      <c r="G41" s="11">
        <f>G44+150</f>
        <v>400</v>
      </c>
      <c r="H41" s="12" t="s">
        <v>3</v>
      </c>
      <c r="I41" s="16">
        <v>333</v>
      </c>
      <c r="J41" s="14">
        <f t="shared" ref="J41" si="3">I41*G41</f>
        <v>133200</v>
      </c>
      <c r="K41" s="32">
        <v>0</v>
      </c>
      <c r="L41" s="32">
        <v>0</v>
      </c>
      <c r="M41" s="32" t="s">
        <v>138</v>
      </c>
    </row>
    <row r="42" spans="1:13" ht="89.25">
      <c r="A42" s="37">
        <v>32</v>
      </c>
      <c r="B42" s="32" t="s">
        <v>136</v>
      </c>
      <c r="C42" s="32" t="s">
        <v>137</v>
      </c>
      <c r="D42" s="33">
        <v>2020</v>
      </c>
      <c r="E42" s="9" t="s">
        <v>112</v>
      </c>
      <c r="F42" s="10" t="s">
        <v>156</v>
      </c>
      <c r="G42" s="28">
        <v>4200</v>
      </c>
      <c r="H42" s="12" t="s">
        <v>3</v>
      </c>
      <c r="I42" s="16">
        <v>315</v>
      </c>
      <c r="J42" s="14">
        <f t="shared" ref="J42:J47" si="4">I42*G42</f>
        <v>1323000</v>
      </c>
      <c r="K42" s="32">
        <v>0</v>
      </c>
      <c r="L42" s="32">
        <v>0</v>
      </c>
      <c r="M42" s="32" t="s">
        <v>138</v>
      </c>
    </row>
    <row r="43" spans="1:13">
      <c r="A43" s="37">
        <v>33</v>
      </c>
      <c r="B43" s="32" t="s">
        <v>136</v>
      </c>
      <c r="C43" s="32" t="s">
        <v>137</v>
      </c>
      <c r="D43" s="33">
        <v>2020</v>
      </c>
      <c r="E43" s="9" t="s">
        <v>5</v>
      </c>
      <c r="F43" s="10" t="s">
        <v>6</v>
      </c>
      <c r="G43" s="28">
        <v>2100</v>
      </c>
      <c r="H43" s="12" t="s">
        <v>3</v>
      </c>
      <c r="I43" s="16">
        <v>316</v>
      </c>
      <c r="J43" s="14">
        <f t="shared" si="4"/>
        <v>663600</v>
      </c>
      <c r="K43" s="32">
        <v>0</v>
      </c>
      <c r="L43" s="32">
        <v>0</v>
      </c>
      <c r="M43" s="32" t="s">
        <v>138</v>
      </c>
    </row>
    <row r="44" spans="1:13">
      <c r="A44" s="37">
        <v>34</v>
      </c>
      <c r="B44" s="32" t="s">
        <v>136</v>
      </c>
      <c r="C44" s="32" t="s">
        <v>137</v>
      </c>
      <c r="D44" s="33">
        <v>2020</v>
      </c>
      <c r="E44" s="9" t="s">
        <v>82</v>
      </c>
      <c r="F44" s="10" t="s">
        <v>83</v>
      </c>
      <c r="G44" s="28">
        <v>250</v>
      </c>
      <c r="H44" s="12" t="s">
        <v>3</v>
      </c>
      <c r="I44" s="16">
        <v>488</v>
      </c>
      <c r="J44" s="14">
        <f t="shared" si="4"/>
        <v>122000</v>
      </c>
      <c r="K44" s="32">
        <v>0</v>
      </c>
      <c r="L44" s="32">
        <v>0</v>
      </c>
      <c r="M44" s="32" t="s">
        <v>138</v>
      </c>
    </row>
    <row r="45" spans="1:13" ht="63.75">
      <c r="A45" s="37">
        <v>35</v>
      </c>
      <c r="B45" s="32" t="s">
        <v>136</v>
      </c>
      <c r="C45" s="32" t="s">
        <v>137</v>
      </c>
      <c r="D45" s="33">
        <v>2020</v>
      </c>
      <c r="E45" s="9" t="s">
        <v>91</v>
      </c>
      <c r="F45" s="10" t="s">
        <v>157</v>
      </c>
      <c r="G45" s="28">
        <f>8*G48</f>
        <v>1344</v>
      </c>
      <c r="H45" s="12" t="s">
        <v>7</v>
      </c>
      <c r="I45" s="16">
        <v>22</v>
      </c>
      <c r="J45" s="14">
        <f t="shared" si="4"/>
        <v>29568</v>
      </c>
      <c r="K45" s="32">
        <v>0</v>
      </c>
      <c r="L45" s="32">
        <v>0</v>
      </c>
      <c r="M45" s="32" t="s">
        <v>138</v>
      </c>
    </row>
    <row r="46" spans="1:13">
      <c r="A46" s="37">
        <v>36</v>
      </c>
      <c r="B46" s="32" t="s">
        <v>136</v>
      </c>
      <c r="C46" s="32" t="s">
        <v>137</v>
      </c>
      <c r="D46" s="33">
        <v>2020</v>
      </c>
      <c r="E46" s="9" t="s">
        <v>93</v>
      </c>
      <c r="F46" s="10" t="s">
        <v>94</v>
      </c>
      <c r="G46" s="28">
        <f>8*2*2</f>
        <v>32</v>
      </c>
      <c r="H46" s="12" t="s">
        <v>7</v>
      </c>
      <c r="I46" s="16">
        <v>20</v>
      </c>
      <c r="J46" s="14">
        <f t="shared" si="4"/>
        <v>640</v>
      </c>
      <c r="K46" s="32">
        <v>0</v>
      </c>
      <c r="L46" s="32">
        <v>0</v>
      </c>
      <c r="M46" s="32" t="s">
        <v>138</v>
      </c>
    </row>
    <row r="47" spans="1:13">
      <c r="A47" s="37">
        <v>37</v>
      </c>
      <c r="B47" s="32" t="s">
        <v>136</v>
      </c>
      <c r="C47" s="32" t="s">
        <v>137</v>
      </c>
      <c r="D47" s="33">
        <v>2020</v>
      </c>
      <c r="E47" s="9" t="s">
        <v>95</v>
      </c>
      <c r="F47" s="10" t="s">
        <v>96</v>
      </c>
      <c r="G47" s="28">
        <f t="shared" ref="G47" si="5">8*2</f>
        <v>16</v>
      </c>
      <c r="H47" s="12" t="s">
        <v>7</v>
      </c>
      <c r="I47" s="16">
        <v>26</v>
      </c>
      <c r="J47" s="14">
        <f t="shared" si="4"/>
        <v>416</v>
      </c>
      <c r="K47" s="32">
        <v>0</v>
      </c>
      <c r="L47" s="32">
        <v>0</v>
      </c>
      <c r="M47" s="32" t="s">
        <v>138</v>
      </c>
    </row>
    <row r="48" spans="1:13" ht="153">
      <c r="A48" s="37">
        <v>38</v>
      </c>
      <c r="B48" s="32" t="s">
        <v>136</v>
      </c>
      <c r="C48" s="32" t="s">
        <v>137</v>
      </c>
      <c r="D48" s="33">
        <v>2020</v>
      </c>
      <c r="E48" s="17" t="s">
        <v>97</v>
      </c>
      <c r="F48" s="34" t="s">
        <v>158</v>
      </c>
      <c r="G48" s="11">
        <f>4200/25</f>
        <v>168</v>
      </c>
      <c r="H48" s="12" t="s">
        <v>7</v>
      </c>
      <c r="I48" s="18">
        <v>20261</v>
      </c>
      <c r="J48" s="14">
        <f>I48*G48</f>
        <v>3403848</v>
      </c>
      <c r="K48" s="32">
        <v>0</v>
      </c>
      <c r="L48" s="32">
        <v>0</v>
      </c>
      <c r="M48" s="32" t="s">
        <v>138</v>
      </c>
    </row>
    <row r="49" spans="1:13" ht="102">
      <c r="A49" s="37">
        <v>39</v>
      </c>
      <c r="B49" s="32" t="s">
        <v>136</v>
      </c>
      <c r="C49" s="32" t="s">
        <v>137</v>
      </c>
      <c r="D49" s="33">
        <v>2020</v>
      </c>
      <c r="E49" s="17" t="s">
        <v>13</v>
      </c>
      <c r="F49" s="20" t="s">
        <v>159</v>
      </c>
      <c r="G49" s="11">
        <f>G48+(2*4)</f>
        <v>176</v>
      </c>
      <c r="H49" s="12" t="s">
        <v>7</v>
      </c>
      <c r="I49" s="18">
        <v>2029</v>
      </c>
      <c r="J49" s="14">
        <f t="shared" ref="J49:J52" si="6">I49*G49</f>
        <v>357104</v>
      </c>
      <c r="K49" s="32">
        <v>0</v>
      </c>
      <c r="L49" s="32">
        <v>0</v>
      </c>
      <c r="M49" s="32" t="s">
        <v>138</v>
      </c>
    </row>
    <row r="50" spans="1:13" ht="38.25">
      <c r="A50" s="37">
        <v>40</v>
      </c>
      <c r="B50" s="32" t="s">
        <v>136</v>
      </c>
      <c r="C50" s="32" t="s">
        <v>137</v>
      </c>
      <c r="D50" s="33">
        <v>2020</v>
      </c>
      <c r="E50" s="17" t="s">
        <v>99</v>
      </c>
      <c r="F50" s="10" t="s">
        <v>160</v>
      </c>
      <c r="G50" s="11">
        <f>G48</f>
        <v>168</v>
      </c>
      <c r="H50" s="12" t="s">
        <v>7</v>
      </c>
      <c r="I50" s="18">
        <v>1125</v>
      </c>
      <c r="J50" s="14">
        <f t="shared" si="6"/>
        <v>189000</v>
      </c>
      <c r="K50" s="32">
        <v>0</v>
      </c>
      <c r="L50" s="32">
        <v>0</v>
      </c>
      <c r="M50" s="32" t="s">
        <v>138</v>
      </c>
    </row>
    <row r="51" spans="1:13" ht="89.25">
      <c r="A51" s="37">
        <v>41</v>
      </c>
      <c r="B51" s="32" t="s">
        <v>136</v>
      </c>
      <c r="C51" s="32" t="s">
        <v>137</v>
      </c>
      <c r="D51" s="33">
        <v>2020</v>
      </c>
      <c r="E51" s="17">
        <v>19.12</v>
      </c>
      <c r="F51" s="10" t="s">
        <v>40</v>
      </c>
      <c r="G51" s="23">
        <f>G48*0.45*0.45*1.75</f>
        <v>59.535000000000004</v>
      </c>
      <c r="H51" s="12" t="s">
        <v>0</v>
      </c>
      <c r="I51" s="18">
        <v>5219</v>
      </c>
      <c r="J51" s="14">
        <f t="shared" si="6"/>
        <v>310713.16500000004</v>
      </c>
      <c r="K51" s="32">
        <v>0</v>
      </c>
      <c r="L51" s="32">
        <v>0</v>
      </c>
      <c r="M51" s="32" t="s">
        <v>138</v>
      </c>
    </row>
    <row r="52" spans="1:13" ht="51">
      <c r="A52" s="37">
        <v>42</v>
      </c>
      <c r="B52" s="32" t="s">
        <v>136</v>
      </c>
      <c r="C52" s="32" t="s">
        <v>137</v>
      </c>
      <c r="D52" s="33">
        <v>2020</v>
      </c>
      <c r="E52" s="17" t="s">
        <v>84</v>
      </c>
      <c r="F52" s="10" t="s">
        <v>85</v>
      </c>
      <c r="G52" s="11">
        <v>1140</v>
      </c>
      <c r="H52" s="12" t="s">
        <v>0</v>
      </c>
      <c r="I52" s="18">
        <v>168</v>
      </c>
      <c r="J52" s="14">
        <f t="shared" si="6"/>
        <v>191520</v>
      </c>
      <c r="K52" s="32">
        <v>0</v>
      </c>
      <c r="L52" s="32">
        <v>0</v>
      </c>
      <c r="M52" s="32" t="s">
        <v>138</v>
      </c>
    </row>
    <row r="53" spans="1:13">
      <c r="A53" s="36"/>
      <c r="B53" s="96" t="s">
        <v>161</v>
      </c>
      <c r="C53" s="96"/>
      <c r="D53" s="96"/>
      <c r="E53" s="96"/>
      <c r="F53" s="96"/>
      <c r="G53" s="96"/>
      <c r="H53" s="96"/>
      <c r="I53" s="96"/>
      <c r="J53" s="35">
        <f>SUM(J11:J52)</f>
        <v>14131838.844999999</v>
      </c>
      <c r="K53" s="36"/>
      <c r="L53" s="36"/>
      <c r="M53" s="36"/>
    </row>
    <row r="54" spans="1:13">
      <c r="A54" s="36"/>
      <c r="B54" s="96" t="s">
        <v>162</v>
      </c>
      <c r="C54" s="96"/>
      <c r="D54" s="96"/>
      <c r="E54" s="96"/>
      <c r="F54" s="96"/>
      <c r="G54" s="96"/>
      <c r="H54" s="96"/>
      <c r="I54" s="96"/>
      <c r="J54" s="35">
        <f>SUM(J53/100000)</f>
        <v>141.31838844999999</v>
      </c>
      <c r="K54" s="36"/>
      <c r="L54" s="36"/>
      <c r="M54" s="36"/>
    </row>
    <row r="59" spans="1:13" ht="15" customHeight="1"/>
  </sheetData>
  <mergeCells count="12">
    <mergeCell ref="A6:M6"/>
    <mergeCell ref="A1:M1"/>
    <mergeCell ref="A2:M2"/>
    <mergeCell ref="A3:M3"/>
    <mergeCell ref="A4:M4"/>
    <mergeCell ref="A5:M5"/>
    <mergeCell ref="B54:I54"/>
    <mergeCell ref="A7:M7"/>
    <mergeCell ref="A8:M8"/>
    <mergeCell ref="A9:H9"/>
    <mergeCell ref="I9:M9"/>
    <mergeCell ref="B53:I53"/>
  </mergeCells>
  <dataValidations count="3">
    <dataValidation type="list" allowBlank="1" showErrorMessage="1" sqref="M11:M52">
      <formula1>"Y,N"</formula1>
    </dataValidation>
    <dataValidation type="list" allowBlank="1" showErrorMessage="1" sqref="L11:L52">
      <formula1>"0,1"</formula1>
    </dataValidation>
    <dataValidation type="list" allowBlank="1" showErrorMessage="1" sqref="D11:D52">
      <formula1>"2017,2016,2015,2014,2013,2012,2011,2010,2009,2008,2007"</formula1>
    </dataValidation>
  </dataValidations>
  <pageMargins left="0.70866141732283472" right="0.70866141732283472" top="0.74803149606299213" bottom="0.74803149606299213" header="0.31496062992125984" footer="0.31496062992125984"/>
  <pageSetup scale="70" orientation="landscape" r:id="rId1"/>
  <drawing r:id="rId2"/>
</worksheet>
</file>

<file path=xl/worksheets/sheet6.xml><?xml version="1.0" encoding="utf-8"?>
<worksheet xmlns="http://schemas.openxmlformats.org/spreadsheetml/2006/main" xmlns:r="http://schemas.openxmlformats.org/officeDocument/2006/relationships">
  <dimension ref="A1:H68"/>
  <sheetViews>
    <sheetView topLeftCell="A64" workbookViewId="0">
      <selection activeCell="C74" sqref="C74"/>
    </sheetView>
  </sheetViews>
  <sheetFormatPr defaultRowHeight="12.75"/>
  <cols>
    <col min="1" max="1" width="4.7109375" style="22" bestFit="1" customWidth="1"/>
    <col min="2" max="2" width="7.140625" style="21" bestFit="1" customWidth="1"/>
    <col min="3" max="3" width="65" customWidth="1"/>
    <col min="4" max="4" width="6.5703125" style="21" customWidth="1"/>
    <col min="5" max="5" width="8.140625" style="21" customWidth="1"/>
    <col min="6" max="6" width="10.42578125" style="21" customWidth="1"/>
    <col min="7" max="7" width="19.42578125" style="21" customWidth="1"/>
  </cols>
  <sheetData>
    <row r="1" spans="1:7">
      <c r="A1" s="91" t="s">
        <v>120</v>
      </c>
      <c r="B1" s="91"/>
      <c r="C1" s="91"/>
      <c r="D1" s="91"/>
      <c r="E1" s="91"/>
      <c r="F1" s="91"/>
      <c r="G1" s="91"/>
    </row>
    <row r="2" spans="1:7" ht="56.25" customHeight="1">
      <c r="A2" s="91"/>
      <c r="B2" s="91"/>
      <c r="C2" s="91"/>
      <c r="D2" s="91"/>
      <c r="E2" s="91"/>
      <c r="F2" s="91"/>
      <c r="G2" s="91"/>
    </row>
    <row r="3" spans="1:7" s="1" customFormat="1" ht="14.25">
      <c r="A3" s="2" t="s">
        <v>29</v>
      </c>
      <c r="B3" s="3" t="s">
        <v>30</v>
      </c>
      <c r="C3" s="3" t="s">
        <v>31</v>
      </c>
      <c r="D3" s="4" t="s">
        <v>32</v>
      </c>
      <c r="E3" s="5" t="s">
        <v>33</v>
      </c>
      <c r="F3" s="6" t="s">
        <v>34</v>
      </c>
      <c r="G3" s="6" t="s">
        <v>35</v>
      </c>
    </row>
    <row r="4" spans="1:7" s="1" customFormat="1" ht="48">
      <c r="A4" s="2">
        <v>1</v>
      </c>
      <c r="B4" s="7" t="s">
        <v>36</v>
      </c>
      <c r="C4" s="8" t="s">
        <v>37</v>
      </c>
      <c r="D4" s="4"/>
      <c r="E4" s="5"/>
      <c r="F4" s="6"/>
      <c r="G4" s="6"/>
    </row>
    <row r="5" spans="1:7" s="1" customFormat="1" ht="14.25">
      <c r="A5" s="2"/>
      <c r="B5" s="9" t="s">
        <v>1</v>
      </c>
      <c r="C5" s="10" t="s">
        <v>2</v>
      </c>
      <c r="D5" s="11">
        <f>D7*15</f>
        <v>5160</v>
      </c>
      <c r="E5" s="12" t="s">
        <v>3</v>
      </c>
      <c r="F5" s="13">
        <v>92</v>
      </c>
      <c r="G5" s="14">
        <f>F5*D5</f>
        <v>474720</v>
      </c>
    </row>
    <row r="6" spans="1:7" s="1" customFormat="1" ht="76.5">
      <c r="A6" s="2">
        <v>2</v>
      </c>
      <c r="B6" s="9">
        <v>6.28</v>
      </c>
      <c r="C6" s="10" t="s">
        <v>38</v>
      </c>
      <c r="D6" s="28"/>
      <c r="E6" s="12"/>
      <c r="F6" s="13"/>
      <c r="G6" s="14"/>
    </row>
    <row r="7" spans="1:7" s="1" customFormat="1" ht="14.25">
      <c r="A7" s="2"/>
      <c r="B7" s="24" t="s">
        <v>118</v>
      </c>
      <c r="C7" s="10" t="s">
        <v>201</v>
      </c>
      <c r="D7" s="28">
        <f>(D59*2)+(2*4)</f>
        <v>344</v>
      </c>
      <c r="E7" s="12" t="s">
        <v>7</v>
      </c>
      <c r="F7" s="78">
        <v>9347</v>
      </c>
      <c r="G7" s="14">
        <f>F7*D7</f>
        <v>3215368</v>
      </c>
    </row>
    <row r="8" spans="1:7" s="1" customFormat="1" ht="63.75">
      <c r="A8" s="2">
        <v>3</v>
      </c>
      <c r="B8" s="17">
        <v>7.1</v>
      </c>
      <c r="C8" s="10" t="s">
        <v>15</v>
      </c>
      <c r="D8" s="29">
        <f>(1.5*1.2*2)+(4*0.6*0.9)</f>
        <v>5.76</v>
      </c>
      <c r="E8" s="12" t="s">
        <v>53</v>
      </c>
      <c r="F8" s="13">
        <v>3025</v>
      </c>
      <c r="G8" s="14">
        <f>F8*D8</f>
        <v>17424</v>
      </c>
    </row>
    <row r="9" spans="1:7" s="1" customFormat="1" ht="42" customHeight="1">
      <c r="A9" s="2">
        <v>4</v>
      </c>
      <c r="B9" s="17" t="s">
        <v>60</v>
      </c>
      <c r="C9" s="10" t="s">
        <v>61</v>
      </c>
      <c r="D9" s="28"/>
      <c r="E9" s="12"/>
      <c r="F9" s="13"/>
      <c r="G9" s="14"/>
    </row>
    <row r="10" spans="1:7" s="1" customFormat="1" ht="14.25">
      <c r="A10" s="2"/>
      <c r="B10" s="17" t="s">
        <v>62</v>
      </c>
      <c r="C10" s="10" t="s">
        <v>55</v>
      </c>
      <c r="D10" s="28">
        <f>3*2</f>
        <v>6</v>
      </c>
      <c r="E10" s="12" t="s">
        <v>7</v>
      </c>
      <c r="F10" s="13">
        <v>5420</v>
      </c>
      <c r="G10" s="14">
        <f>F10*D10</f>
        <v>32520</v>
      </c>
    </row>
    <row r="11" spans="1:7" s="1" customFormat="1" ht="38.25">
      <c r="A11" s="2">
        <v>5</v>
      </c>
      <c r="B11" s="17">
        <v>7.18</v>
      </c>
      <c r="C11" s="10" t="s">
        <v>63</v>
      </c>
      <c r="D11" s="28"/>
      <c r="E11" s="12"/>
      <c r="F11" s="13"/>
      <c r="G11" s="14"/>
    </row>
    <row r="12" spans="1:7" s="1" customFormat="1" ht="14.25">
      <c r="A12" s="2"/>
      <c r="B12" s="17" t="s">
        <v>76</v>
      </c>
      <c r="C12" s="10" t="s">
        <v>77</v>
      </c>
      <c r="D12" s="28">
        <f>4*D29</f>
        <v>16</v>
      </c>
      <c r="E12" s="12" t="s">
        <v>7</v>
      </c>
      <c r="F12" s="13">
        <v>173</v>
      </c>
      <c r="G12" s="14">
        <f>F12*D12</f>
        <v>2768</v>
      </c>
    </row>
    <row r="13" spans="1:7" s="1" customFormat="1" ht="14.25">
      <c r="A13" s="2"/>
      <c r="B13" s="17" t="s">
        <v>64</v>
      </c>
      <c r="C13" s="10" t="s">
        <v>65</v>
      </c>
      <c r="D13" s="28">
        <f>4*2</f>
        <v>8</v>
      </c>
      <c r="E13" s="12" t="s">
        <v>7</v>
      </c>
      <c r="F13" s="13">
        <v>296</v>
      </c>
      <c r="G13" s="14">
        <f>F13*D13</f>
        <v>2368</v>
      </c>
    </row>
    <row r="14" spans="1:7" s="1" customFormat="1" ht="89.25">
      <c r="A14" s="2">
        <v>6</v>
      </c>
      <c r="B14" s="17" t="s">
        <v>48</v>
      </c>
      <c r="C14" s="10" t="s">
        <v>49</v>
      </c>
      <c r="D14" s="28"/>
      <c r="E14" s="12"/>
      <c r="F14" s="13"/>
      <c r="G14" s="14"/>
    </row>
    <row r="15" spans="1:7" s="1" customFormat="1" ht="14.25">
      <c r="A15" s="2"/>
      <c r="B15" s="17" t="s">
        <v>16</v>
      </c>
      <c r="C15" s="10" t="s">
        <v>17</v>
      </c>
      <c r="D15" s="29">
        <f>D29*0.6*0.9</f>
        <v>2.16</v>
      </c>
      <c r="E15" s="12" t="s">
        <v>53</v>
      </c>
      <c r="F15" s="13">
        <v>6818</v>
      </c>
      <c r="G15" s="14">
        <f>F15*D15</f>
        <v>14726.880000000001</v>
      </c>
    </row>
    <row r="16" spans="1:7" s="1" customFormat="1" ht="14.25">
      <c r="A16" s="2"/>
      <c r="B16" s="17" t="s">
        <v>56</v>
      </c>
      <c r="C16" s="10" t="s">
        <v>57</v>
      </c>
      <c r="D16" s="29">
        <f>1.2*1.5*2</f>
        <v>3.5999999999999996</v>
      </c>
      <c r="E16" s="12" t="s">
        <v>53</v>
      </c>
      <c r="F16" s="13">
        <v>7525</v>
      </c>
      <c r="G16" s="14">
        <f>F16*D16</f>
        <v>27089.999999999996</v>
      </c>
    </row>
    <row r="17" spans="1:7" s="1" customFormat="1" ht="63.75">
      <c r="A17" s="2">
        <v>7</v>
      </c>
      <c r="B17" s="17">
        <v>7.21</v>
      </c>
      <c r="C17" s="10" t="s">
        <v>66</v>
      </c>
      <c r="D17" s="28"/>
      <c r="E17" s="12"/>
      <c r="F17" s="13"/>
      <c r="G17" s="14"/>
    </row>
    <row r="18" spans="1:7" s="1" customFormat="1" ht="14.25">
      <c r="A18" s="2"/>
      <c r="B18" s="17" t="s">
        <v>78</v>
      </c>
      <c r="C18" s="10" t="s">
        <v>79</v>
      </c>
      <c r="D18" s="29">
        <f>4*0.6*4</f>
        <v>9.6</v>
      </c>
      <c r="E18" s="12" t="s">
        <v>3</v>
      </c>
      <c r="F18" s="13">
        <v>1319</v>
      </c>
      <c r="G18" s="14">
        <f>F18*D18</f>
        <v>12662.4</v>
      </c>
    </row>
    <row r="19" spans="1:7" s="1" customFormat="1" ht="14.25">
      <c r="A19" s="2"/>
      <c r="B19" s="17" t="s">
        <v>67</v>
      </c>
      <c r="C19" s="10" t="s">
        <v>68</v>
      </c>
      <c r="D19" s="29">
        <f>4*0.9*2</f>
        <v>7.2</v>
      </c>
      <c r="E19" s="12" t="s">
        <v>3</v>
      </c>
      <c r="F19" s="13">
        <v>2382</v>
      </c>
      <c r="G19" s="14">
        <f>F19*D19</f>
        <v>17150.400000000001</v>
      </c>
    </row>
    <row r="20" spans="1:7" s="1" customFormat="1" ht="51">
      <c r="A20" s="2">
        <v>8</v>
      </c>
      <c r="B20" s="17">
        <v>9.1</v>
      </c>
      <c r="C20" s="10" t="s">
        <v>50</v>
      </c>
      <c r="D20" s="28"/>
      <c r="E20" s="12"/>
      <c r="F20" s="13"/>
      <c r="G20" s="14"/>
    </row>
    <row r="21" spans="1:7" s="1" customFormat="1" ht="14.25">
      <c r="A21" s="2"/>
      <c r="B21" s="17" t="s">
        <v>107</v>
      </c>
      <c r="C21" s="10" t="s">
        <v>108</v>
      </c>
      <c r="D21" s="28">
        <v>8</v>
      </c>
      <c r="E21" s="12" t="s">
        <v>7</v>
      </c>
      <c r="F21" s="13">
        <v>3734</v>
      </c>
      <c r="G21" s="14">
        <f>F21*D21</f>
        <v>29872</v>
      </c>
    </row>
    <row r="22" spans="1:7" s="1" customFormat="1" ht="14.25">
      <c r="A22" s="2"/>
      <c r="B22" s="9" t="s">
        <v>87</v>
      </c>
      <c r="C22" s="10" t="s">
        <v>88</v>
      </c>
      <c r="D22" s="28">
        <v>2</v>
      </c>
      <c r="E22" s="12" t="s">
        <v>7</v>
      </c>
      <c r="F22" s="13">
        <v>13051</v>
      </c>
      <c r="G22" s="14">
        <f>F22*D22</f>
        <v>26102</v>
      </c>
    </row>
    <row r="23" spans="1:7" s="1" customFormat="1" ht="38.25">
      <c r="A23" s="2">
        <v>9</v>
      </c>
      <c r="B23" s="17" t="s">
        <v>51</v>
      </c>
      <c r="C23" s="10" t="s">
        <v>52</v>
      </c>
      <c r="D23" s="28"/>
      <c r="E23" s="12"/>
      <c r="F23" s="13"/>
      <c r="G23" s="14"/>
    </row>
    <row r="24" spans="1:7" s="1" customFormat="1" ht="14.25">
      <c r="A24" s="2"/>
      <c r="B24" s="17" t="s">
        <v>18</v>
      </c>
      <c r="C24" s="10" t="s">
        <v>19</v>
      </c>
      <c r="D24" s="28">
        <f>D59*2+(4*2)</f>
        <v>344</v>
      </c>
      <c r="E24" s="12" t="s">
        <v>7</v>
      </c>
      <c r="F24" s="13">
        <v>148</v>
      </c>
      <c r="G24" s="14">
        <f>F24*D24</f>
        <v>50912</v>
      </c>
    </row>
    <row r="25" spans="1:7" s="1" customFormat="1" ht="38.25">
      <c r="A25" s="2">
        <v>10</v>
      </c>
      <c r="B25" s="17">
        <v>9.14</v>
      </c>
      <c r="C25" s="10" t="s">
        <v>109</v>
      </c>
      <c r="D25" s="28"/>
      <c r="E25" s="12"/>
      <c r="F25" s="13"/>
      <c r="G25" s="14"/>
    </row>
    <row r="26" spans="1:7" s="1" customFormat="1" ht="14.25">
      <c r="A26" s="2"/>
      <c r="B26" s="17" t="s">
        <v>110</v>
      </c>
      <c r="C26" s="10" t="s">
        <v>111</v>
      </c>
      <c r="D26" s="28">
        <v>4</v>
      </c>
      <c r="E26" s="12" t="s">
        <v>7</v>
      </c>
      <c r="F26" s="13">
        <v>996</v>
      </c>
      <c r="G26" s="14">
        <f>F26*D26</f>
        <v>3984</v>
      </c>
    </row>
    <row r="27" spans="1:7" s="1" customFormat="1" ht="38.25">
      <c r="A27" s="2">
        <v>11</v>
      </c>
      <c r="B27" s="17" t="s">
        <v>69</v>
      </c>
      <c r="C27" s="10" t="s">
        <v>70</v>
      </c>
      <c r="D27" s="28">
        <f>D29</f>
        <v>4</v>
      </c>
      <c r="E27" s="12" t="s">
        <v>7</v>
      </c>
      <c r="F27" s="13">
        <v>8251</v>
      </c>
      <c r="G27" s="14">
        <f>F27*D27</f>
        <v>33004</v>
      </c>
    </row>
    <row r="28" spans="1:7" s="1" customFormat="1" ht="38.25">
      <c r="A28" s="2">
        <v>12</v>
      </c>
      <c r="B28" s="17">
        <v>10.14</v>
      </c>
      <c r="C28" s="10" t="s">
        <v>20</v>
      </c>
      <c r="D28" s="28"/>
      <c r="E28" s="12"/>
      <c r="F28" s="13"/>
      <c r="G28" s="14"/>
    </row>
    <row r="29" spans="1:7" s="1" customFormat="1" ht="14.25">
      <c r="A29" s="2"/>
      <c r="B29" s="17" t="s">
        <v>80</v>
      </c>
      <c r="C29" s="10" t="s">
        <v>81</v>
      </c>
      <c r="D29" s="28">
        <v>4</v>
      </c>
      <c r="E29" s="12" t="s">
        <v>7</v>
      </c>
      <c r="F29" s="13">
        <v>7337</v>
      </c>
      <c r="G29" s="14">
        <f>F29*D29</f>
        <v>29348</v>
      </c>
    </row>
    <row r="30" spans="1:7" s="1" customFormat="1" ht="38.25">
      <c r="A30" s="2">
        <v>13</v>
      </c>
      <c r="B30" s="17">
        <v>10.17</v>
      </c>
      <c r="C30" s="10" t="s">
        <v>21</v>
      </c>
      <c r="D30" s="28">
        <v>18</v>
      </c>
      <c r="E30" s="12" t="s">
        <v>7</v>
      </c>
      <c r="F30" s="13">
        <v>94</v>
      </c>
      <c r="G30" s="14">
        <f t="shared" ref="G30" si="0">F30*D30</f>
        <v>1692</v>
      </c>
    </row>
    <row r="31" spans="1:7" s="1" customFormat="1" ht="38.25">
      <c r="A31" s="2">
        <v>14</v>
      </c>
      <c r="B31" s="17">
        <v>10.210000000000001</v>
      </c>
      <c r="C31" s="10" t="s">
        <v>22</v>
      </c>
      <c r="D31" s="28"/>
      <c r="E31" s="12"/>
      <c r="F31" s="13"/>
      <c r="G31" s="14"/>
    </row>
    <row r="32" spans="1:7" s="1" customFormat="1" ht="14.25">
      <c r="A32" s="2"/>
      <c r="B32" s="17" t="s">
        <v>23</v>
      </c>
      <c r="C32" s="10" t="s">
        <v>24</v>
      </c>
      <c r="D32" s="28">
        <f>D30</f>
        <v>18</v>
      </c>
      <c r="E32" s="12" t="s">
        <v>7</v>
      </c>
      <c r="F32" s="13">
        <v>189</v>
      </c>
      <c r="G32" s="14">
        <f>F32*D32</f>
        <v>3402</v>
      </c>
    </row>
    <row r="33" spans="1:7" s="1" customFormat="1" ht="14.25">
      <c r="A33" s="2"/>
      <c r="B33" s="17" t="s">
        <v>25</v>
      </c>
      <c r="C33" s="10" t="s">
        <v>26</v>
      </c>
      <c r="D33" s="28">
        <f>D32</f>
        <v>18</v>
      </c>
      <c r="E33" s="12" t="s">
        <v>7</v>
      </c>
      <c r="F33" s="13">
        <v>207</v>
      </c>
      <c r="G33" s="14">
        <f>F33*D33</f>
        <v>3726</v>
      </c>
    </row>
    <row r="34" spans="1:7" s="1" customFormat="1" ht="25.5">
      <c r="A34" s="2">
        <v>15</v>
      </c>
      <c r="B34" s="17">
        <v>10.220000000000001</v>
      </c>
      <c r="C34" s="10" t="s">
        <v>54</v>
      </c>
      <c r="D34" s="28"/>
      <c r="E34" s="12"/>
      <c r="F34" s="13"/>
      <c r="G34" s="14"/>
    </row>
    <row r="35" spans="1:7" s="1" customFormat="1" ht="14.25">
      <c r="A35" s="2"/>
      <c r="B35" s="17" t="s">
        <v>89</v>
      </c>
      <c r="C35" s="10" t="s">
        <v>90</v>
      </c>
      <c r="D35" s="28">
        <f>D26</f>
        <v>4</v>
      </c>
      <c r="E35" s="12" t="s">
        <v>7</v>
      </c>
      <c r="F35" s="13">
        <v>1901</v>
      </c>
      <c r="G35" s="14">
        <f t="shared" ref="G35:G42" si="1">F35*D35</f>
        <v>7604</v>
      </c>
    </row>
    <row r="36" spans="1:7" s="1" customFormat="1" ht="14.25">
      <c r="A36" s="2"/>
      <c r="B36" s="17" t="s">
        <v>27</v>
      </c>
      <c r="C36" s="10" t="s">
        <v>28</v>
      </c>
      <c r="D36" s="28">
        <f>D35</f>
        <v>4</v>
      </c>
      <c r="E36" s="12" t="s">
        <v>7</v>
      </c>
      <c r="F36" s="13">
        <v>2525</v>
      </c>
      <c r="G36" s="14">
        <f t="shared" si="1"/>
        <v>10100</v>
      </c>
    </row>
    <row r="37" spans="1:7" s="1" customFormat="1" ht="40.5" customHeight="1">
      <c r="A37" s="2">
        <v>16</v>
      </c>
      <c r="B37" s="17" t="s">
        <v>58</v>
      </c>
      <c r="C37" s="10" t="s">
        <v>59</v>
      </c>
      <c r="D37" s="28">
        <f>D26</f>
        <v>4</v>
      </c>
      <c r="E37" s="12" t="s">
        <v>7</v>
      </c>
      <c r="F37" s="13">
        <v>1201</v>
      </c>
      <c r="G37" s="14">
        <f t="shared" si="1"/>
        <v>4804</v>
      </c>
    </row>
    <row r="38" spans="1:7" s="1" customFormat="1" ht="51">
      <c r="A38" s="15">
        <v>17</v>
      </c>
      <c r="B38" s="38" t="s">
        <v>163</v>
      </c>
      <c r="C38" s="10" t="s">
        <v>164</v>
      </c>
      <c r="D38" s="11">
        <f>D59</f>
        <v>168</v>
      </c>
      <c r="E38" s="12" t="s">
        <v>4</v>
      </c>
      <c r="F38" s="16">
        <v>3243</v>
      </c>
      <c r="G38" s="14">
        <f t="shared" si="1"/>
        <v>544824</v>
      </c>
    </row>
    <row r="39" spans="1:7" s="1" customFormat="1" ht="51">
      <c r="A39" s="15">
        <v>18</v>
      </c>
      <c r="B39" s="17" t="s">
        <v>114</v>
      </c>
      <c r="C39" s="10" t="s">
        <v>115</v>
      </c>
      <c r="D39" s="11">
        <f>D29*2</f>
        <v>8</v>
      </c>
      <c r="E39" s="12" t="s">
        <v>4</v>
      </c>
      <c r="F39" s="16">
        <v>6209</v>
      </c>
      <c r="G39" s="14">
        <f t="shared" si="1"/>
        <v>49672</v>
      </c>
    </row>
    <row r="40" spans="1:7" s="1" customFormat="1" ht="38.25">
      <c r="A40" s="15">
        <v>19</v>
      </c>
      <c r="B40" s="17" t="s">
        <v>116</v>
      </c>
      <c r="C40" s="10" t="s">
        <v>117</v>
      </c>
      <c r="D40" s="11">
        <f>D39*5</f>
        <v>40</v>
      </c>
      <c r="E40" s="12" t="s">
        <v>3</v>
      </c>
      <c r="F40" s="16">
        <v>513</v>
      </c>
      <c r="G40" s="14">
        <f t="shared" si="1"/>
        <v>20520</v>
      </c>
    </row>
    <row r="41" spans="1:7" s="1" customFormat="1" ht="28.5" customHeight="1">
      <c r="A41" s="15">
        <v>20</v>
      </c>
      <c r="B41" s="17" t="s">
        <v>103</v>
      </c>
      <c r="C41" s="10" t="s">
        <v>104</v>
      </c>
      <c r="D41" s="11">
        <f>(D38*5)</f>
        <v>840</v>
      </c>
      <c r="E41" s="12" t="s">
        <v>3</v>
      </c>
      <c r="F41" s="16">
        <v>36</v>
      </c>
      <c r="G41" s="14">
        <f t="shared" si="1"/>
        <v>30240</v>
      </c>
    </row>
    <row r="42" spans="1:7" s="1" customFormat="1" ht="25.5">
      <c r="A42" s="15">
        <v>21</v>
      </c>
      <c r="B42" s="17" t="s">
        <v>105</v>
      </c>
      <c r="C42" s="10" t="s">
        <v>106</v>
      </c>
      <c r="D42" s="11">
        <f>D44*25</f>
        <v>100</v>
      </c>
      <c r="E42" s="12" t="s">
        <v>3</v>
      </c>
      <c r="F42" s="16">
        <v>115</v>
      </c>
      <c r="G42" s="14">
        <f t="shared" si="1"/>
        <v>11500</v>
      </c>
    </row>
    <row r="43" spans="1:7" s="1" customFormat="1" ht="102">
      <c r="A43" s="15">
        <v>22</v>
      </c>
      <c r="B43" s="17" t="s">
        <v>72</v>
      </c>
      <c r="C43" s="10" t="s">
        <v>73</v>
      </c>
      <c r="D43" s="11"/>
      <c r="E43" s="12"/>
      <c r="F43" s="16"/>
      <c r="G43" s="14"/>
    </row>
    <row r="44" spans="1:7" s="1" customFormat="1" ht="14.25">
      <c r="A44" s="15" t="s">
        <v>71</v>
      </c>
      <c r="B44" s="17" t="s">
        <v>74</v>
      </c>
      <c r="C44" s="10" t="s">
        <v>75</v>
      </c>
      <c r="D44" s="11">
        <v>4</v>
      </c>
      <c r="E44" s="12" t="s">
        <v>7</v>
      </c>
      <c r="F44" s="16">
        <v>10955</v>
      </c>
      <c r="G44" s="14">
        <f>F44*D44</f>
        <v>43820</v>
      </c>
    </row>
    <row r="45" spans="1:7" s="1" customFormat="1" ht="67.5" customHeight="1">
      <c r="A45" s="15">
        <v>23</v>
      </c>
      <c r="B45" s="17">
        <v>14.1</v>
      </c>
      <c r="C45" s="10" t="s">
        <v>10</v>
      </c>
      <c r="D45" s="11"/>
      <c r="E45" s="12"/>
      <c r="F45" s="16"/>
      <c r="G45" s="14"/>
    </row>
    <row r="46" spans="1:7" s="1" customFormat="1" ht="14.25">
      <c r="A46" s="15"/>
      <c r="B46" s="17" t="s">
        <v>11</v>
      </c>
      <c r="C46" s="10" t="s">
        <v>12</v>
      </c>
      <c r="D46" s="28">
        <v>3500</v>
      </c>
      <c r="E46" s="27" t="s">
        <v>3</v>
      </c>
      <c r="F46" s="16">
        <v>184</v>
      </c>
      <c r="G46" s="14">
        <f>F46*D46</f>
        <v>644000</v>
      </c>
    </row>
    <row r="47" spans="1:7" s="1" customFormat="1" ht="14.25">
      <c r="A47" s="15"/>
      <c r="B47" s="17" t="s">
        <v>101</v>
      </c>
      <c r="C47" s="10" t="s">
        <v>102</v>
      </c>
      <c r="D47" s="28">
        <v>750</v>
      </c>
      <c r="E47" s="27" t="s">
        <v>3</v>
      </c>
      <c r="F47" s="16">
        <v>253</v>
      </c>
      <c r="G47" s="14">
        <f>F47*D47</f>
        <v>189750</v>
      </c>
    </row>
    <row r="48" spans="1:7" s="1" customFormat="1" ht="53.25" customHeight="1">
      <c r="A48" s="15">
        <v>24</v>
      </c>
      <c r="B48" s="17">
        <v>14.3</v>
      </c>
      <c r="C48" s="10" t="s">
        <v>45</v>
      </c>
      <c r="D48" s="11"/>
      <c r="E48" s="12"/>
      <c r="F48" s="16"/>
      <c r="G48" s="14"/>
    </row>
    <row r="49" spans="1:8" s="1" customFormat="1" ht="14.25">
      <c r="A49" s="15"/>
      <c r="B49" s="17" t="s">
        <v>8</v>
      </c>
      <c r="C49" s="10" t="s">
        <v>9</v>
      </c>
      <c r="D49" s="11">
        <v>700</v>
      </c>
      <c r="E49" s="12" t="s">
        <v>3</v>
      </c>
      <c r="F49" s="16">
        <v>333</v>
      </c>
      <c r="G49" s="14">
        <f t="shared" ref="G49" si="2">F49*D49</f>
        <v>233100</v>
      </c>
      <c r="H49" s="30"/>
    </row>
    <row r="50" spans="1:8" s="1" customFormat="1" ht="67.5" customHeight="1">
      <c r="A50" s="15">
        <v>25</v>
      </c>
      <c r="B50" s="9" t="s">
        <v>42</v>
      </c>
      <c r="C50" s="10" t="s">
        <v>43</v>
      </c>
      <c r="D50" s="11"/>
      <c r="E50" s="12"/>
      <c r="F50" s="16"/>
      <c r="G50" s="14"/>
    </row>
    <row r="51" spans="1:8" s="1" customFormat="1" ht="14.25">
      <c r="A51" s="15"/>
      <c r="B51" s="9" t="s">
        <v>112</v>
      </c>
      <c r="C51" s="10" t="s">
        <v>113</v>
      </c>
      <c r="D51" s="28">
        <v>5000</v>
      </c>
      <c r="E51" s="12" t="s">
        <v>3</v>
      </c>
      <c r="F51" s="78">
        <v>315</v>
      </c>
      <c r="G51" s="14">
        <f t="shared" ref="G51:G57" si="3">F51*D51</f>
        <v>1575000</v>
      </c>
    </row>
    <row r="52" spans="1:8" s="1" customFormat="1" ht="14.25">
      <c r="A52" s="15"/>
      <c r="B52" s="9" t="s">
        <v>5</v>
      </c>
      <c r="C52" s="10" t="s">
        <v>6</v>
      </c>
      <c r="D52" s="28">
        <v>3000</v>
      </c>
      <c r="E52" s="12" t="s">
        <v>3</v>
      </c>
      <c r="F52" s="78">
        <v>316</v>
      </c>
      <c r="G52" s="14">
        <f t="shared" si="3"/>
        <v>948000</v>
      </c>
    </row>
    <row r="53" spans="1:8" s="1" customFormat="1" ht="14.25">
      <c r="A53" s="15"/>
      <c r="B53" s="9" t="s">
        <v>82</v>
      </c>
      <c r="C53" s="10" t="s">
        <v>83</v>
      </c>
      <c r="D53" s="28">
        <v>550</v>
      </c>
      <c r="E53" s="12" t="s">
        <v>3</v>
      </c>
      <c r="F53" s="78">
        <v>488</v>
      </c>
      <c r="G53" s="14">
        <f t="shared" si="3"/>
        <v>268400</v>
      </c>
    </row>
    <row r="54" spans="1:8" s="1" customFormat="1" ht="51">
      <c r="A54" s="15">
        <v>26</v>
      </c>
      <c r="B54" s="17">
        <v>15.28</v>
      </c>
      <c r="C54" s="10" t="s">
        <v>44</v>
      </c>
      <c r="D54" s="11"/>
      <c r="E54" s="12"/>
      <c r="F54" s="16"/>
      <c r="G54" s="14"/>
    </row>
    <row r="55" spans="1:8" s="1" customFormat="1" ht="14.25">
      <c r="A55" s="15"/>
      <c r="B55" s="9" t="s">
        <v>91</v>
      </c>
      <c r="C55" s="10" t="s">
        <v>92</v>
      </c>
      <c r="D55" s="28">
        <f>8*D59</f>
        <v>1344</v>
      </c>
      <c r="E55" s="12" t="s">
        <v>7</v>
      </c>
      <c r="F55" s="18">
        <v>22</v>
      </c>
      <c r="G55" s="14">
        <f t="shared" si="3"/>
        <v>29568</v>
      </c>
    </row>
    <row r="56" spans="1:8" s="1" customFormat="1" ht="14.25">
      <c r="A56" s="15"/>
      <c r="B56" s="9" t="s">
        <v>93</v>
      </c>
      <c r="C56" s="10" t="s">
        <v>94</v>
      </c>
      <c r="D56" s="28">
        <f>8*2*2</f>
        <v>32</v>
      </c>
      <c r="E56" s="12" t="s">
        <v>7</v>
      </c>
      <c r="F56" s="18">
        <v>20</v>
      </c>
      <c r="G56" s="14">
        <f t="shared" si="3"/>
        <v>640</v>
      </c>
    </row>
    <row r="57" spans="1:8" s="1" customFormat="1" ht="14.25">
      <c r="A57" s="15"/>
      <c r="B57" s="9" t="s">
        <v>95</v>
      </c>
      <c r="C57" s="10" t="s">
        <v>96</v>
      </c>
      <c r="D57" s="28">
        <f t="shared" ref="D57" si="4">8*2</f>
        <v>16</v>
      </c>
      <c r="E57" s="12" t="s">
        <v>7</v>
      </c>
      <c r="F57" s="16">
        <v>26</v>
      </c>
      <c r="G57" s="14">
        <f t="shared" si="3"/>
        <v>416</v>
      </c>
    </row>
    <row r="58" spans="1:8" s="1" customFormat="1" ht="66.75" customHeight="1">
      <c r="A58" s="15">
        <v>27</v>
      </c>
      <c r="B58" s="17">
        <v>19.8</v>
      </c>
      <c r="C58" s="10" t="s">
        <v>39</v>
      </c>
      <c r="D58" s="11"/>
      <c r="E58" s="12"/>
      <c r="F58" s="16"/>
      <c r="G58" s="14"/>
    </row>
    <row r="59" spans="1:8" s="1" customFormat="1" ht="29.25" customHeight="1">
      <c r="A59" s="15"/>
      <c r="B59" s="17" t="s">
        <v>97</v>
      </c>
      <c r="C59" s="10" t="s">
        <v>98</v>
      </c>
      <c r="D59" s="11">
        <f>4200/25</f>
        <v>168</v>
      </c>
      <c r="E59" s="12" t="s">
        <v>7</v>
      </c>
      <c r="F59" s="18">
        <v>20261</v>
      </c>
      <c r="G59" s="14">
        <f>F59*D59</f>
        <v>3403848</v>
      </c>
    </row>
    <row r="60" spans="1:8" s="1" customFormat="1" ht="41.25" customHeight="1">
      <c r="A60" s="15">
        <v>28</v>
      </c>
      <c r="B60" s="17">
        <v>19.899999999999999</v>
      </c>
      <c r="C60" s="10" t="s">
        <v>46</v>
      </c>
      <c r="D60" s="11"/>
      <c r="E60" s="12"/>
      <c r="F60" s="18"/>
      <c r="G60" s="14"/>
    </row>
    <row r="61" spans="1:8" s="1" customFormat="1" ht="14.25">
      <c r="A61" s="15"/>
      <c r="B61" s="17" t="s">
        <v>13</v>
      </c>
      <c r="C61" s="20" t="s">
        <v>47</v>
      </c>
      <c r="D61" s="11">
        <f>D59+(2*4)</f>
        <v>176</v>
      </c>
      <c r="E61" s="12" t="s">
        <v>7</v>
      </c>
      <c r="F61" s="18">
        <v>2029</v>
      </c>
      <c r="G61" s="14">
        <f t="shared" ref="G61:G65" si="5">F61*D61</f>
        <v>357104</v>
      </c>
    </row>
    <row r="62" spans="1:8" s="1" customFormat="1" ht="38.25">
      <c r="A62" s="15">
        <v>29</v>
      </c>
      <c r="B62" s="17">
        <v>19.11</v>
      </c>
      <c r="C62" s="10" t="s">
        <v>14</v>
      </c>
      <c r="D62" s="11"/>
      <c r="E62" s="12"/>
      <c r="F62" s="18"/>
      <c r="G62" s="14"/>
    </row>
    <row r="63" spans="1:8" s="1" customFormat="1" ht="14.25">
      <c r="A63" s="15"/>
      <c r="B63" s="17" t="s">
        <v>99</v>
      </c>
      <c r="C63" s="10" t="s">
        <v>100</v>
      </c>
      <c r="D63" s="11">
        <f>D59</f>
        <v>168</v>
      </c>
      <c r="E63" s="12" t="s">
        <v>7</v>
      </c>
      <c r="F63" s="18">
        <v>1125</v>
      </c>
      <c r="G63" s="14">
        <f t="shared" si="5"/>
        <v>189000</v>
      </c>
    </row>
    <row r="64" spans="1:8" s="1" customFormat="1" ht="76.5">
      <c r="A64" s="15">
        <v>30</v>
      </c>
      <c r="B64" s="17">
        <v>19.12</v>
      </c>
      <c r="C64" s="10" t="s">
        <v>40</v>
      </c>
      <c r="D64" s="23">
        <v>204.5</v>
      </c>
      <c r="E64" s="12" t="s">
        <v>0</v>
      </c>
      <c r="F64" s="18">
        <v>5219</v>
      </c>
      <c r="G64" s="14">
        <f t="shared" si="5"/>
        <v>1067285.5</v>
      </c>
    </row>
    <row r="65" spans="1:7" s="1" customFormat="1" ht="38.25">
      <c r="A65" s="15">
        <v>31</v>
      </c>
      <c r="B65" s="17" t="s">
        <v>84</v>
      </c>
      <c r="C65" s="10" t="s">
        <v>85</v>
      </c>
      <c r="D65" s="11">
        <v>3000</v>
      </c>
      <c r="E65" s="12" t="s">
        <v>0</v>
      </c>
      <c r="F65" s="18">
        <v>168</v>
      </c>
      <c r="G65" s="14">
        <f t="shared" si="5"/>
        <v>504000</v>
      </c>
    </row>
    <row r="66" spans="1:7" s="1" customFormat="1" ht="14.25">
      <c r="A66" s="2"/>
      <c r="B66" s="92" t="s">
        <v>41</v>
      </c>
      <c r="C66" s="92"/>
      <c r="D66" s="92"/>
      <c r="E66" s="92"/>
      <c r="F66" s="92"/>
      <c r="G66" s="19">
        <f>SUM(G5:G65)</f>
        <v>14132035.18</v>
      </c>
    </row>
    <row r="67" spans="1:7" s="1" customFormat="1" ht="14.25">
      <c r="A67" s="2"/>
      <c r="B67" s="79"/>
      <c r="C67" s="104" t="s">
        <v>200</v>
      </c>
      <c r="D67" s="104"/>
      <c r="E67" s="104"/>
      <c r="F67" s="105"/>
      <c r="G67" s="19">
        <f>SUM(G66:G66)</f>
        <v>14132035.18</v>
      </c>
    </row>
    <row r="68" spans="1:7">
      <c r="A68" s="25"/>
      <c r="B68" s="93" t="s">
        <v>86</v>
      </c>
      <c r="C68" s="94"/>
      <c r="D68" s="94"/>
      <c r="E68" s="94"/>
      <c r="F68" s="95"/>
      <c r="G68" s="26">
        <f>G67/100000</f>
        <v>141.3203518</v>
      </c>
    </row>
  </sheetData>
  <mergeCells count="4">
    <mergeCell ref="A1:G2"/>
    <mergeCell ref="B66:F66"/>
    <mergeCell ref="B68:F68"/>
    <mergeCell ref="C67:F67"/>
  </mergeCells>
  <pageMargins left="0.25" right="0.19" top="0.43307086614173229" bottom="0.43307086614173229" header="0.31496062992125984" footer="0.31496062992125984"/>
  <pageSetup scale="85" orientation="portrait" r:id="rId1"/>
  <drawing r:id="rId2"/>
</worksheet>
</file>

<file path=xl/worksheets/sheet7.xml><?xml version="1.0" encoding="utf-8"?>
<worksheet xmlns="http://schemas.openxmlformats.org/spreadsheetml/2006/main" xmlns:r="http://schemas.openxmlformats.org/officeDocument/2006/relationships">
  <dimension ref="A1:M60"/>
  <sheetViews>
    <sheetView tabSelected="1" topLeftCell="A49" workbookViewId="0">
      <selection activeCell="J53" sqref="J53"/>
    </sheetView>
  </sheetViews>
  <sheetFormatPr defaultRowHeight="12.75"/>
  <cols>
    <col min="5" max="5" width="9.140625" style="21"/>
    <col min="6" max="6" width="57.42578125" customWidth="1"/>
    <col min="9" max="9" width="11.140625" customWidth="1"/>
    <col min="10" max="10" width="15.42578125" customWidth="1"/>
  </cols>
  <sheetData>
    <row r="1" spans="1:13" ht="15">
      <c r="A1" s="97" t="s">
        <v>121</v>
      </c>
      <c r="B1" s="98"/>
      <c r="C1" s="98"/>
      <c r="D1" s="98"/>
      <c r="E1" s="98"/>
      <c r="F1" s="98"/>
      <c r="G1" s="98"/>
      <c r="H1" s="98"/>
      <c r="I1" s="98"/>
      <c r="J1" s="98"/>
      <c r="K1" s="98"/>
      <c r="L1" s="98"/>
      <c r="M1" s="98"/>
    </row>
    <row r="2" spans="1:13" ht="15">
      <c r="A2" s="97" t="s">
        <v>122</v>
      </c>
      <c r="B2" s="98"/>
      <c r="C2" s="98"/>
      <c r="D2" s="98"/>
      <c r="E2" s="98"/>
      <c r="F2" s="98"/>
      <c r="G2" s="98"/>
      <c r="H2" s="98"/>
      <c r="I2" s="98"/>
      <c r="J2" s="98"/>
      <c r="K2" s="98"/>
      <c r="L2" s="98"/>
      <c r="M2" s="98"/>
    </row>
    <row r="3" spans="1:13" ht="15">
      <c r="A3" s="97" t="s">
        <v>123</v>
      </c>
      <c r="B3" s="98"/>
      <c r="C3" s="98"/>
      <c r="D3" s="98"/>
      <c r="E3" s="98"/>
      <c r="F3" s="98"/>
      <c r="G3" s="98"/>
      <c r="H3" s="98"/>
      <c r="I3" s="98"/>
      <c r="J3" s="98"/>
      <c r="K3" s="98"/>
      <c r="L3" s="98"/>
      <c r="M3" s="98"/>
    </row>
    <row r="4" spans="1:13" ht="15">
      <c r="A4" s="97" t="s">
        <v>124</v>
      </c>
      <c r="B4" s="98"/>
      <c r="C4" s="98"/>
      <c r="D4" s="98"/>
      <c r="E4" s="98"/>
      <c r="F4" s="98"/>
      <c r="G4" s="98"/>
      <c r="H4" s="98"/>
      <c r="I4" s="98"/>
      <c r="J4" s="98"/>
      <c r="K4" s="98"/>
      <c r="L4" s="98"/>
      <c r="M4" s="98"/>
    </row>
    <row r="5" spans="1:13" ht="15">
      <c r="A5" s="97" t="s">
        <v>125</v>
      </c>
      <c r="B5" s="98"/>
      <c r="C5" s="98"/>
      <c r="D5" s="98"/>
      <c r="E5" s="98"/>
      <c r="F5" s="98"/>
      <c r="G5" s="98"/>
      <c r="H5" s="98"/>
      <c r="I5" s="98"/>
      <c r="J5" s="98"/>
      <c r="K5" s="98"/>
      <c r="L5" s="98"/>
      <c r="M5" s="98"/>
    </row>
    <row r="6" spans="1:13" ht="15">
      <c r="A6" s="97" t="s">
        <v>126</v>
      </c>
      <c r="B6" s="98"/>
      <c r="C6" s="98"/>
      <c r="D6" s="98"/>
      <c r="E6" s="98"/>
      <c r="F6" s="98"/>
      <c r="G6" s="98"/>
      <c r="H6" s="98"/>
      <c r="I6" s="98"/>
      <c r="J6" s="98"/>
      <c r="K6" s="98"/>
      <c r="L6" s="98"/>
      <c r="M6" s="98"/>
    </row>
    <row r="7" spans="1:13" ht="15">
      <c r="A7" s="97" t="s">
        <v>127</v>
      </c>
      <c r="B7" s="98"/>
      <c r="C7" s="98"/>
      <c r="D7" s="98"/>
      <c r="E7" s="98"/>
      <c r="F7" s="98"/>
      <c r="G7" s="98"/>
      <c r="H7" s="98"/>
      <c r="I7" s="98"/>
      <c r="J7" s="98"/>
      <c r="K7" s="98"/>
      <c r="L7" s="98"/>
      <c r="M7" s="98"/>
    </row>
    <row r="8" spans="1:13" ht="18">
      <c r="A8" s="99" t="s">
        <v>203</v>
      </c>
      <c r="B8" s="100"/>
      <c r="C8" s="100"/>
      <c r="D8" s="100"/>
      <c r="E8" s="100"/>
      <c r="F8" s="100"/>
      <c r="G8" s="100"/>
      <c r="H8" s="100"/>
      <c r="I8" s="100"/>
      <c r="J8" s="100"/>
      <c r="K8" s="100"/>
      <c r="L8" s="100"/>
      <c r="M8" s="100"/>
    </row>
    <row r="9" spans="1:13" ht="15.75">
      <c r="A9" s="101" t="s">
        <v>128</v>
      </c>
      <c r="B9" s="101"/>
      <c r="C9" s="101"/>
      <c r="D9" s="101"/>
      <c r="E9" s="101"/>
      <c r="F9" s="101"/>
      <c r="G9" s="101"/>
      <c r="H9" s="101"/>
      <c r="I9" s="102" t="s">
        <v>139</v>
      </c>
      <c r="J9" s="103"/>
      <c r="K9" s="103"/>
      <c r="L9" s="103"/>
      <c r="M9" s="103"/>
    </row>
    <row r="10" spans="1:13" ht="45">
      <c r="A10" s="31" t="s">
        <v>129</v>
      </c>
      <c r="B10" s="31" t="s">
        <v>130</v>
      </c>
      <c r="C10" s="31" t="s">
        <v>131</v>
      </c>
      <c r="D10" s="31" t="s">
        <v>132</v>
      </c>
      <c r="E10" s="3" t="s">
        <v>30</v>
      </c>
      <c r="F10" s="3" t="s">
        <v>31</v>
      </c>
      <c r="G10" s="4" t="s">
        <v>32</v>
      </c>
      <c r="H10" s="5" t="s">
        <v>33</v>
      </c>
      <c r="I10" s="6" t="s">
        <v>34</v>
      </c>
      <c r="J10" s="6" t="s">
        <v>35</v>
      </c>
      <c r="K10" s="31" t="s">
        <v>133</v>
      </c>
      <c r="L10" s="31" t="s">
        <v>134</v>
      </c>
      <c r="M10" s="31" t="s">
        <v>135</v>
      </c>
    </row>
    <row r="11" spans="1:13" ht="63.75">
      <c r="A11" s="37">
        <v>1</v>
      </c>
      <c r="B11" s="32" t="s">
        <v>136</v>
      </c>
      <c r="C11" s="32" t="s">
        <v>137</v>
      </c>
      <c r="D11" s="33">
        <v>2020</v>
      </c>
      <c r="E11" s="9" t="s">
        <v>1</v>
      </c>
      <c r="F11" s="10" t="s">
        <v>141</v>
      </c>
      <c r="G11" s="11">
        <f>G12*15</f>
        <v>5160</v>
      </c>
      <c r="H11" s="12" t="s">
        <v>3</v>
      </c>
      <c r="I11" s="13">
        <v>92</v>
      </c>
      <c r="J11" s="14">
        <f t="shared" ref="J11:J27" si="0">I11*G11</f>
        <v>474720</v>
      </c>
      <c r="K11" s="32">
        <v>0</v>
      </c>
      <c r="L11" s="32">
        <v>0</v>
      </c>
      <c r="M11" s="32" t="s">
        <v>138</v>
      </c>
    </row>
    <row r="12" spans="1:13" ht="89.25">
      <c r="A12" s="37">
        <v>2</v>
      </c>
      <c r="B12" s="32" t="s">
        <v>136</v>
      </c>
      <c r="C12" s="32" t="s">
        <v>137</v>
      </c>
      <c r="D12" s="33">
        <v>2020</v>
      </c>
      <c r="E12" s="9" t="s">
        <v>118</v>
      </c>
      <c r="F12" s="10" t="s">
        <v>202</v>
      </c>
      <c r="G12" s="28">
        <f>(G48*2)+(2*4)</f>
        <v>344</v>
      </c>
      <c r="H12" s="12" t="s">
        <v>7</v>
      </c>
      <c r="I12" s="13">
        <v>9347</v>
      </c>
      <c r="J12" s="14">
        <f t="shared" si="0"/>
        <v>3215368</v>
      </c>
      <c r="K12" s="32">
        <v>0</v>
      </c>
      <c r="L12" s="32">
        <v>0</v>
      </c>
      <c r="M12" s="32" t="s">
        <v>138</v>
      </c>
    </row>
    <row r="13" spans="1:13" ht="63.75">
      <c r="A13" s="37">
        <v>3</v>
      </c>
      <c r="B13" s="32" t="s">
        <v>136</v>
      </c>
      <c r="C13" s="32" t="s">
        <v>137</v>
      </c>
      <c r="D13" s="33">
        <v>2020</v>
      </c>
      <c r="E13" s="17">
        <v>7.1</v>
      </c>
      <c r="F13" s="10" t="s">
        <v>15</v>
      </c>
      <c r="G13" s="29">
        <f>(1.5*1.2*2)+(4*0.6*0.9)</f>
        <v>5.76</v>
      </c>
      <c r="H13" s="12" t="s">
        <v>53</v>
      </c>
      <c r="I13" s="13">
        <v>3025</v>
      </c>
      <c r="J13" s="14">
        <f t="shared" si="0"/>
        <v>17424</v>
      </c>
      <c r="K13" s="32">
        <v>0</v>
      </c>
      <c r="L13" s="32">
        <v>0</v>
      </c>
      <c r="M13" s="32" t="s">
        <v>138</v>
      </c>
    </row>
    <row r="14" spans="1:13" ht="51">
      <c r="A14" s="37">
        <v>4</v>
      </c>
      <c r="B14" s="32" t="s">
        <v>136</v>
      </c>
      <c r="C14" s="32" t="s">
        <v>137</v>
      </c>
      <c r="D14" s="33">
        <v>2020</v>
      </c>
      <c r="E14" s="17" t="s">
        <v>62</v>
      </c>
      <c r="F14" s="10" t="s">
        <v>143</v>
      </c>
      <c r="G14" s="28">
        <f>3*2</f>
        <v>6</v>
      </c>
      <c r="H14" s="12" t="s">
        <v>7</v>
      </c>
      <c r="I14" s="13">
        <v>5420</v>
      </c>
      <c r="J14" s="14">
        <f t="shared" si="0"/>
        <v>32520</v>
      </c>
      <c r="K14" s="32">
        <v>0</v>
      </c>
      <c r="L14" s="32">
        <v>0</v>
      </c>
      <c r="M14" s="32" t="s">
        <v>138</v>
      </c>
    </row>
    <row r="15" spans="1:13" ht="51">
      <c r="A15" s="37">
        <v>5</v>
      </c>
      <c r="B15" s="32" t="s">
        <v>136</v>
      </c>
      <c r="C15" s="32" t="s">
        <v>137</v>
      </c>
      <c r="D15" s="33">
        <v>2020</v>
      </c>
      <c r="E15" s="17" t="s">
        <v>76</v>
      </c>
      <c r="F15" s="10" t="s">
        <v>144</v>
      </c>
      <c r="G15" s="28">
        <f>4*G26</f>
        <v>16</v>
      </c>
      <c r="H15" s="12" t="s">
        <v>7</v>
      </c>
      <c r="I15" s="13">
        <v>173</v>
      </c>
      <c r="J15" s="14">
        <f t="shared" si="0"/>
        <v>2768</v>
      </c>
      <c r="K15" s="32">
        <v>0</v>
      </c>
      <c r="L15" s="32">
        <v>0</v>
      </c>
      <c r="M15" s="32" t="s">
        <v>138</v>
      </c>
    </row>
    <row r="16" spans="1:13">
      <c r="A16" s="37">
        <v>6</v>
      </c>
      <c r="B16" s="32" t="s">
        <v>136</v>
      </c>
      <c r="C16" s="32" t="s">
        <v>137</v>
      </c>
      <c r="D16" s="33">
        <v>2020</v>
      </c>
      <c r="E16" s="17" t="s">
        <v>64</v>
      </c>
      <c r="F16" s="10" t="s">
        <v>65</v>
      </c>
      <c r="G16" s="28">
        <f>4*2</f>
        <v>8</v>
      </c>
      <c r="H16" s="12" t="s">
        <v>7</v>
      </c>
      <c r="I16" s="13">
        <v>296</v>
      </c>
      <c r="J16" s="14">
        <f t="shared" si="0"/>
        <v>2368</v>
      </c>
      <c r="K16" s="32">
        <v>0</v>
      </c>
      <c r="L16" s="32">
        <v>0</v>
      </c>
      <c r="M16" s="32" t="s">
        <v>138</v>
      </c>
    </row>
    <row r="17" spans="1:13" ht="114.75">
      <c r="A17" s="37">
        <v>7</v>
      </c>
      <c r="B17" s="32" t="s">
        <v>136</v>
      </c>
      <c r="C17" s="32" t="s">
        <v>137</v>
      </c>
      <c r="D17" s="33">
        <v>2020</v>
      </c>
      <c r="E17" s="17" t="s">
        <v>16</v>
      </c>
      <c r="F17" s="10" t="s">
        <v>145</v>
      </c>
      <c r="G17" s="29">
        <f>G26*0.6*0.9</f>
        <v>2.16</v>
      </c>
      <c r="H17" s="12" t="s">
        <v>53</v>
      </c>
      <c r="I17" s="13">
        <v>6818</v>
      </c>
      <c r="J17" s="14">
        <f t="shared" si="0"/>
        <v>14726.880000000001</v>
      </c>
      <c r="K17" s="32">
        <v>0</v>
      </c>
      <c r="L17" s="32">
        <v>0</v>
      </c>
      <c r="M17" s="32" t="s">
        <v>138</v>
      </c>
    </row>
    <row r="18" spans="1:13">
      <c r="A18" s="37">
        <v>8</v>
      </c>
      <c r="B18" s="32" t="s">
        <v>136</v>
      </c>
      <c r="C18" s="32" t="s">
        <v>137</v>
      </c>
      <c r="D18" s="33">
        <v>2020</v>
      </c>
      <c r="E18" s="17" t="s">
        <v>56</v>
      </c>
      <c r="F18" s="10" t="s">
        <v>57</v>
      </c>
      <c r="G18" s="29">
        <f>1.2*1.5*2</f>
        <v>3.5999999999999996</v>
      </c>
      <c r="H18" s="12" t="s">
        <v>53</v>
      </c>
      <c r="I18" s="13">
        <v>7525</v>
      </c>
      <c r="J18" s="14">
        <f t="shared" si="0"/>
        <v>27089.999999999996</v>
      </c>
      <c r="K18" s="32">
        <v>0</v>
      </c>
      <c r="L18" s="32">
        <v>0</v>
      </c>
      <c r="M18" s="32" t="s">
        <v>138</v>
      </c>
    </row>
    <row r="19" spans="1:13" ht="63.75">
      <c r="A19" s="37">
        <v>9</v>
      </c>
      <c r="B19" s="32" t="s">
        <v>136</v>
      </c>
      <c r="C19" s="32" t="s">
        <v>137</v>
      </c>
      <c r="D19" s="33">
        <v>2020</v>
      </c>
      <c r="E19" s="17" t="s">
        <v>78</v>
      </c>
      <c r="F19" s="10" t="s">
        <v>146</v>
      </c>
      <c r="G19" s="29">
        <f>4*0.6*4</f>
        <v>9.6</v>
      </c>
      <c r="H19" s="12" t="s">
        <v>3</v>
      </c>
      <c r="I19" s="13">
        <v>1319</v>
      </c>
      <c r="J19" s="14">
        <f t="shared" si="0"/>
        <v>12662.4</v>
      </c>
      <c r="K19" s="32">
        <v>0</v>
      </c>
      <c r="L19" s="32">
        <v>0</v>
      </c>
      <c r="M19" s="32" t="s">
        <v>138</v>
      </c>
    </row>
    <row r="20" spans="1:13">
      <c r="A20" s="37">
        <v>10</v>
      </c>
      <c r="B20" s="32" t="s">
        <v>136</v>
      </c>
      <c r="C20" s="32" t="s">
        <v>137</v>
      </c>
      <c r="D20" s="33">
        <v>2020</v>
      </c>
      <c r="E20" s="17" t="s">
        <v>67</v>
      </c>
      <c r="F20" s="10" t="s">
        <v>68</v>
      </c>
      <c r="G20" s="29">
        <f>4*0.9*2</f>
        <v>7.2</v>
      </c>
      <c r="H20" s="12" t="s">
        <v>3</v>
      </c>
      <c r="I20" s="13">
        <v>2382</v>
      </c>
      <c r="J20" s="14">
        <f t="shared" si="0"/>
        <v>17150.400000000001</v>
      </c>
      <c r="K20" s="32">
        <v>0</v>
      </c>
      <c r="L20" s="32">
        <v>0</v>
      </c>
      <c r="M20" s="32" t="s">
        <v>138</v>
      </c>
    </row>
    <row r="21" spans="1:13" ht="63.75">
      <c r="A21" s="37">
        <v>11</v>
      </c>
      <c r="B21" s="32" t="s">
        <v>136</v>
      </c>
      <c r="C21" s="32" t="s">
        <v>137</v>
      </c>
      <c r="D21" s="33">
        <v>2020</v>
      </c>
      <c r="E21" s="17" t="s">
        <v>107</v>
      </c>
      <c r="F21" s="10" t="s">
        <v>147</v>
      </c>
      <c r="G21" s="28">
        <v>8</v>
      </c>
      <c r="H21" s="12" t="s">
        <v>7</v>
      </c>
      <c r="I21" s="13">
        <v>3734</v>
      </c>
      <c r="J21" s="14">
        <f t="shared" si="0"/>
        <v>29872</v>
      </c>
      <c r="K21" s="32">
        <v>0</v>
      </c>
      <c r="L21" s="32">
        <v>0</v>
      </c>
      <c r="M21" s="32" t="s">
        <v>138</v>
      </c>
    </row>
    <row r="22" spans="1:13" ht="25.5">
      <c r="A22" s="37">
        <v>12</v>
      </c>
      <c r="B22" s="32" t="s">
        <v>136</v>
      </c>
      <c r="C22" s="32" t="s">
        <v>137</v>
      </c>
      <c r="D22" s="33">
        <v>2020</v>
      </c>
      <c r="E22" s="9" t="s">
        <v>87</v>
      </c>
      <c r="F22" s="10" t="s">
        <v>88</v>
      </c>
      <c r="G22" s="28">
        <v>2</v>
      </c>
      <c r="H22" s="12" t="s">
        <v>7</v>
      </c>
      <c r="I22" s="13">
        <v>13051</v>
      </c>
      <c r="J22" s="14">
        <f t="shared" si="0"/>
        <v>26102</v>
      </c>
      <c r="K22" s="32">
        <v>0</v>
      </c>
      <c r="L22" s="32">
        <v>0</v>
      </c>
      <c r="M22" s="32" t="s">
        <v>138</v>
      </c>
    </row>
    <row r="23" spans="1:13" ht="51">
      <c r="A23" s="37">
        <v>13</v>
      </c>
      <c r="B23" s="32" t="s">
        <v>136</v>
      </c>
      <c r="C23" s="32" t="s">
        <v>137</v>
      </c>
      <c r="D23" s="33">
        <v>2020</v>
      </c>
      <c r="E23" s="17" t="s">
        <v>18</v>
      </c>
      <c r="F23" s="10" t="s">
        <v>148</v>
      </c>
      <c r="G23" s="28">
        <f>G48*2+(4*2)</f>
        <v>344</v>
      </c>
      <c r="H23" s="12" t="s">
        <v>7</v>
      </c>
      <c r="I23" s="13">
        <v>148</v>
      </c>
      <c r="J23" s="14">
        <f t="shared" si="0"/>
        <v>50912</v>
      </c>
      <c r="K23" s="32">
        <v>0</v>
      </c>
      <c r="L23" s="32">
        <v>0</v>
      </c>
      <c r="M23" s="32" t="s">
        <v>138</v>
      </c>
    </row>
    <row r="24" spans="1:13" ht="51">
      <c r="A24" s="37">
        <v>14</v>
      </c>
      <c r="B24" s="32" t="s">
        <v>136</v>
      </c>
      <c r="C24" s="32" t="s">
        <v>137</v>
      </c>
      <c r="D24" s="33">
        <v>2020</v>
      </c>
      <c r="E24" s="17" t="s">
        <v>110</v>
      </c>
      <c r="F24" s="10" t="s">
        <v>149</v>
      </c>
      <c r="G24" s="28">
        <v>4</v>
      </c>
      <c r="H24" s="12" t="s">
        <v>7</v>
      </c>
      <c r="I24" s="13">
        <v>996</v>
      </c>
      <c r="J24" s="14">
        <f t="shared" si="0"/>
        <v>3984</v>
      </c>
      <c r="K24" s="32">
        <v>0</v>
      </c>
      <c r="L24" s="32">
        <v>0</v>
      </c>
      <c r="M24" s="32" t="s">
        <v>138</v>
      </c>
    </row>
    <row r="25" spans="1:13" ht="38.25">
      <c r="A25" s="37">
        <v>15</v>
      </c>
      <c r="B25" s="32" t="s">
        <v>136</v>
      </c>
      <c r="C25" s="32" t="s">
        <v>137</v>
      </c>
      <c r="D25" s="33">
        <v>2020</v>
      </c>
      <c r="E25" s="17" t="s">
        <v>69</v>
      </c>
      <c r="F25" s="10" t="s">
        <v>70</v>
      </c>
      <c r="G25" s="28">
        <v>4</v>
      </c>
      <c r="H25" s="12" t="s">
        <v>7</v>
      </c>
      <c r="I25" s="13">
        <v>8251</v>
      </c>
      <c r="J25" s="14">
        <f t="shared" si="0"/>
        <v>33004</v>
      </c>
      <c r="K25" s="32">
        <v>0</v>
      </c>
      <c r="L25" s="32">
        <v>0</v>
      </c>
      <c r="M25" s="32" t="s">
        <v>138</v>
      </c>
    </row>
    <row r="26" spans="1:13" ht="51">
      <c r="A26" s="37">
        <v>16</v>
      </c>
      <c r="B26" s="32" t="s">
        <v>136</v>
      </c>
      <c r="C26" s="32" t="s">
        <v>137</v>
      </c>
      <c r="D26" s="33">
        <v>2020</v>
      </c>
      <c r="E26" s="17" t="s">
        <v>80</v>
      </c>
      <c r="F26" s="10" t="s">
        <v>150</v>
      </c>
      <c r="G26" s="28">
        <v>4</v>
      </c>
      <c r="H26" s="12" t="s">
        <v>7</v>
      </c>
      <c r="I26" s="13">
        <v>7337</v>
      </c>
      <c r="J26" s="14">
        <f t="shared" si="0"/>
        <v>29348</v>
      </c>
      <c r="K26" s="32">
        <v>0</v>
      </c>
      <c r="L26" s="32">
        <v>0</v>
      </c>
      <c r="M26" s="32" t="s">
        <v>138</v>
      </c>
    </row>
    <row r="27" spans="1:13" ht="38.25">
      <c r="A27" s="37">
        <v>17</v>
      </c>
      <c r="B27" s="32" t="s">
        <v>136</v>
      </c>
      <c r="C27" s="32" t="s">
        <v>137</v>
      </c>
      <c r="D27" s="33">
        <v>2020</v>
      </c>
      <c r="E27" s="17">
        <v>10.17</v>
      </c>
      <c r="F27" s="10" t="s">
        <v>21</v>
      </c>
      <c r="G27" s="28">
        <v>18</v>
      </c>
      <c r="H27" s="12" t="s">
        <v>7</v>
      </c>
      <c r="I27" s="13">
        <v>94</v>
      </c>
      <c r="J27" s="14">
        <f t="shared" si="0"/>
        <v>1692</v>
      </c>
      <c r="K27" s="32">
        <v>0</v>
      </c>
      <c r="L27" s="32">
        <v>0</v>
      </c>
      <c r="M27" s="32" t="s">
        <v>138</v>
      </c>
    </row>
    <row r="28" spans="1:13" ht="38.25">
      <c r="A28" s="37">
        <v>18</v>
      </c>
      <c r="B28" s="32" t="s">
        <v>136</v>
      </c>
      <c r="C28" s="32" t="s">
        <v>137</v>
      </c>
      <c r="D28" s="33">
        <v>2020</v>
      </c>
      <c r="E28" s="17" t="s">
        <v>23</v>
      </c>
      <c r="F28" s="10" t="s">
        <v>151</v>
      </c>
      <c r="G28" s="28">
        <f>G27</f>
        <v>18</v>
      </c>
      <c r="H28" s="12" t="s">
        <v>7</v>
      </c>
      <c r="I28" s="13">
        <v>189</v>
      </c>
      <c r="J28" s="14">
        <f>I28*G28</f>
        <v>3402</v>
      </c>
      <c r="K28" s="32">
        <v>0</v>
      </c>
      <c r="L28" s="32">
        <v>0</v>
      </c>
      <c r="M28" s="32" t="s">
        <v>138</v>
      </c>
    </row>
    <row r="29" spans="1:13">
      <c r="A29" s="37">
        <v>19</v>
      </c>
      <c r="B29" s="32" t="s">
        <v>136</v>
      </c>
      <c r="C29" s="32" t="s">
        <v>137</v>
      </c>
      <c r="D29" s="33">
        <v>2020</v>
      </c>
      <c r="E29" s="17" t="s">
        <v>25</v>
      </c>
      <c r="F29" s="10" t="s">
        <v>26</v>
      </c>
      <c r="G29" s="28">
        <f>G28</f>
        <v>18</v>
      </c>
      <c r="H29" s="12" t="s">
        <v>7</v>
      </c>
      <c r="I29" s="13">
        <v>207</v>
      </c>
      <c r="J29" s="14">
        <f>I29*G29</f>
        <v>3726</v>
      </c>
      <c r="K29" s="32">
        <v>0</v>
      </c>
      <c r="L29" s="32">
        <v>0</v>
      </c>
      <c r="M29" s="32" t="s">
        <v>138</v>
      </c>
    </row>
    <row r="30" spans="1:13" ht="38.25">
      <c r="A30" s="37">
        <v>20</v>
      </c>
      <c r="B30" s="32" t="s">
        <v>136</v>
      </c>
      <c r="C30" s="32" t="s">
        <v>137</v>
      </c>
      <c r="D30" s="33">
        <v>2020</v>
      </c>
      <c r="E30" s="17" t="s">
        <v>89</v>
      </c>
      <c r="F30" s="10" t="s">
        <v>152</v>
      </c>
      <c r="G30" s="28">
        <f>G24</f>
        <v>4</v>
      </c>
      <c r="H30" s="12" t="s">
        <v>7</v>
      </c>
      <c r="I30" s="13">
        <v>1901</v>
      </c>
      <c r="J30" s="14">
        <f t="shared" ref="J30:J37" si="1">I30*G30</f>
        <v>7604</v>
      </c>
      <c r="K30" s="32">
        <v>0</v>
      </c>
      <c r="L30" s="32">
        <v>0</v>
      </c>
      <c r="M30" s="32" t="s">
        <v>138</v>
      </c>
    </row>
    <row r="31" spans="1:13">
      <c r="A31" s="37">
        <v>21</v>
      </c>
      <c r="B31" s="32" t="s">
        <v>136</v>
      </c>
      <c r="C31" s="32" t="s">
        <v>137</v>
      </c>
      <c r="D31" s="33">
        <v>2020</v>
      </c>
      <c r="E31" s="17" t="s">
        <v>27</v>
      </c>
      <c r="F31" s="10" t="s">
        <v>28</v>
      </c>
      <c r="G31" s="28">
        <f>G30</f>
        <v>4</v>
      </c>
      <c r="H31" s="12" t="s">
        <v>7</v>
      </c>
      <c r="I31" s="13">
        <v>2525</v>
      </c>
      <c r="J31" s="14">
        <f t="shared" si="1"/>
        <v>10100</v>
      </c>
      <c r="K31" s="32">
        <v>0</v>
      </c>
      <c r="L31" s="32">
        <v>0</v>
      </c>
      <c r="M31" s="32" t="s">
        <v>138</v>
      </c>
    </row>
    <row r="32" spans="1:13" ht="51">
      <c r="A32" s="37">
        <v>22</v>
      </c>
      <c r="B32" s="32" t="s">
        <v>136</v>
      </c>
      <c r="C32" s="32" t="s">
        <v>137</v>
      </c>
      <c r="D32" s="33">
        <v>2020</v>
      </c>
      <c r="E32" s="17" t="s">
        <v>58</v>
      </c>
      <c r="F32" s="10" t="s">
        <v>59</v>
      </c>
      <c r="G32" s="28">
        <f>G24</f>
        <v>4</v>
      </c>
      <c r="H32" s="12" t="s">
        <v>7</v>
      </c>
      <c r="I32" s="13">
        <v>1201</v>
      </c>
      <c r="J32" s="14">
        <f t="shared" si="1"/>
        <v>4804</v>
      </c>
      <c r="K32" s="32">
        <v>0</v>
      </c>
      <c r="L32" s="32">
        <v>0</v>
      </c>
      <c r="M32" s="32" t="s">
        <v>138</v>
      </c>
    </row>
    <row r="33" spans="1:13" ht="51">
      <c r="A33" s="37">
        <v>23</v>
      </c>
      <c r="B33" s="32" t="s">
        <v>136</v>
      </c>
      <c r="C33" s="32" t="s">
        <v>137</v>
      </c>
      <c r="D33" s="33">
        <v>2020</v>
      </c>
      <c r="E33" s="38" t="s">
        <v>163</v>
      </c>
      <c r="F33" s="10" t="s">
        <v>164</v>
      </c>
      <c r="G33" s="11">
        <f>G48</f>
        <v>168</v>
      </c>
      <c r="H33" s="12" t="s">
        <v>4</v>
      </c>
      <c r="I33" s="16">
        <v>3243</v>
      </c>
      <c r="J33" s="14">
        <f t="shared" si="1"/>
        <v>544824</v>
      </c>
      <c r="K33" s="32">
        <v>0</v>
      </c>
      <c r="L33" s="32">
        <v>0</v>
      </c>
      <c r="M33" s="32" t="s">
        <v>138</v>
      </c>
    </row>
    <row r="34" spans="1:13" ht="51">
      <c r="A34" s="37">
        <v>24</v>
      </c>
      <c r="B34" s="32" t="s">
        <v>136</v>
      </c>
      <c r="C34" s="32" t="s">
        <v>137</v>
      </c>
      <c r="D34" s="33">
        <v>2020</v>
      </c>
      <c r="E34" s="17" t="s">
        <v>114</v>
      </c>
      <c r="F34" s="10" t="s">
        <v>115</v>
      </c>
      <c r="G34" s="11">
        <f>G26*2</f>
        <v>8</v>
      </c>
      <c r="H34" s="12" t="s">
        <v>4</v>
      </c>
      <c r="I34" s="16">
        <v>6209</v>
      </c>
      <c r="J34" s="14">
        <f t="shared" si="1"/>
        <v>49672</v>
      </c>
      <c r="K34" s="32">
        <v>0</v>
      </c>
      <c r="L34" s="32">
        <v>0</v>
      </c>
      <c r="M34" s="32" t="s">
        <v>138</v>
      </c>
    </row>
    <row r="35" spans="1:13" ht="38.25">
      <c r="A35" s="37">
        <v>25</v>
      </c>
      <c r="B35" s="32" t="s">
        <v>136</v>
      </c>
      <c r="C35" s="32" t="s">
        <v>137</v>
      </c>
      <c r="D35" s="33">
        <v>2020</v>
      </c>
      <c r="E35" s="17" t="s">
        <v>116</v>
      </c>
      <c r="F35" s="10" t="s">
        <v>117</v>
      </c>
      <c r="G35" s="11">
        <f>G34*5</f>
        <v>40</v>
      </c>
      <c r="H35" s="12" t="s">
        <v>3</v>
      </c>
      <c r="I35" s="16">
        <v>513</v>
      </c>
      <c r="J35" s="14">
        <f t="shared" si="1"/>
        <v>20520</v>
      </c>
      <c r="K35" s="32">
        <v>0</v>
      </c>
      <c r="L35" s="32">
        <v>0</v>
      </c>
      <c r="M35" s="32" t="s">
        <v>138</v>
      </c>
    </row>
    <row r="36" spans="1:13" ht="38.25">
      <c r="A36" s="37">
        <v>26</v>
      </c>
      <c r="B36" s="32" t="s">
        <v>136</v>
      </c>
      <c r="C36" s="32" t="s">
        <v>137</v>
      </c>
      <c r="D36" s="33">
        <v>2020</v>
      </c>
      <c r="E36" s="17" t="s">
        <v>103</v>
      </c>
      <c r="F36" s="10" t="s">
        <v>104</v>
      </c>
      <c r="G36" s="11">
        <f>(G33*5)</f>
        <v>840</v>
      </c>
      <c r="H36" s="12" t="s">
        <v>3</v>
      </c>
      <c r="I36" s="16">
        <v>36</v>
      </c>
      <c r="J36" s="14">
        <f t="shared" si="1"/>
        <v>30240</v>
      </c>
      <c r="K36" s="32">
        <v>0</v>
      </c>
      <c r="L36" s="32">
        <v>0</v>
      </c>
      <c r="M36" s="32" t="s">
        <v>138</v>
      </c>
    </row>
    <row r="37" spans="1:13" ht="25.5">
      <c r="A37" s="37">
        <v>27</v>
      </c>
      <c r="B37" s="32" t="s">
        <v>136</v>
      </c>
      <c r="C37" s="32" t="s">
        <v>137</v>
      </c>
      <c r="D37" s="33">
        <v>2020</v>
      </c>
      <c r="E37" s="17" t="s">
        <v>105</v>
      </c>
      <c r="F37" s="10" t="s">
        <v>106</v>
      </c>
      <c r="G37" s="11">
        <f>G38*25</f>
        <v>100</v>
      </c>
      <c r="H37" s="12" t="s">
        <v>3</v>
      </c>
      <c r="I37" s="16">
        <v>115</v>
      </c>
      <c r="J37" s="14">
        <f t="shared" si="1"/>
        <v>11500</v>
      </c>
      <c r="K37" s="32">
        <v>0</v>
      </c>
      <c r="L37" s="32">
        <v>0</v>
      </c>
      <c r="M37" s="32" t="s">
        <v>138</v>
      </c>
    </row>
    <row r="38" spans="1:13" ht="127.5">
      <c r="A38" s="37">
        <v>28</v>
      </c>
      <c r="B38" s="32" t="s">
        <v>136</v>
      </c>
      <c r="C38" s="32" t="s">
        <v>137</v>
      </c>
      <c r="D38" s="33">
        <v>2020</v>
      </c>
      <c r="E38" s="17" t="s">
        <v>74</v>
      </c>
      <c r="F38" s="10" t="s">
        <v>153</v>
      </c>
      <c r="G38" s="11">
        <v>4</v>
      </c>
      <c r="H38" s="12" t="s">
        <v>7</v>
      </c>
      <c r="I38" s="16">
        <v>10955</v>
      </c>
      <c r="J38" s="14">
        <f>I38*G38</f>
        <v>43820</v>
      </c>
      <c r="K38" s="32">
        <v>0</v>
      </c>
      <c r="L38" s="32">
        <v>0</v>
      </c>
      <c r="M38" s="32" t="s">
        <v>138</v>
      </c>
    </row>
    <row r="39" spans="1:13" ht="89.25">
      <c r="A39" s="37">
        <v>29</v>
      </c>
      <c r="B39" s="32" t="s">
        <v>136</v>
      </c>
      <c r="C39" s="32" t="s">
        <v>137</v>
      </c>
      <c r="D39" s="33">
        <v>2020</v>
      </c>
      <c r="E39" s="17" t="s">
        <v>11</v>
      </c>
      <c r="F39" s="10" t="s">
        <v>154</v>
      </c>
      <c r="G39" s="28">
        <v>3500</v>
      </c>
      <c r="H39" s="27" t="s">
        <v>3</v>
      </c>
      <c r="I39" s="16">
        <v>184</v>
      </c>
      <c r="J39" s="14">
        <f>I39*G39</f>
        <v>644000</v>
      </c>
      <c r="K39" s="32">
        <v>0</v>
      </c>
      <c r="L39" s="32">
        <v>0</v>
      </c>
      <c r="M39" s="32" t="s">
        <v>138</v>
      </c>
    </row>
    <row r="40" spans="1:13">
      <c r="A40" s="37">
        <v>30</v>
      </c>
      <c r="B40" s="32" t="s">
        <v>136</v>
      </c>
      <c r="C40" s="32" t="s">
        <v>137</v>
      </c>
      <c r="D40" s="33">
        <v>2020</v>
      </c>
      <c r="E40" s="17" t="s">
        <v>101</v>
      </c>
      <c r="F40" s="10" t="s">
        <v>102</v>
      </c>
      <c r="G40" s="28">
        <v>750</v>
      </c>
      <c r="H40" s="27" t="s">
        <v>3</v>
      </c>
      <c r="I40" s="16">
        <v>253</v>
      </c>
      <c r="J40" s="14">
        <f>I40*G40</f>
        <v>189750</v>
      </c>
      <c r="K40" s="32">
        <v>0</v>
      </c>
      <c r="L40" s="32">
        <v>0</v>
      </c>
      <c r="M40" s="32" t="s">
        <v>138</v>
      </c>
    </row>
    <row r="41" spans="1:13" ht="76.5">
      <c r="A41" s="37">
        <v>31</v>
      </c>
      <c r="B41" s="32" t="s">
        <v>136</v>
      </c>
      <c r="C41" s="32" t="s">
        <v>137</v>
      </c>
      <c r="D41" s="33">
        <v>2020</v>
      </c>
      <c r="E41" s="17" t="s">
        <v>8</v>
      </c>
      <c r="F41" s="10" t="s">
        <v>155</v>
      </c>
      <c r="G41" s="11">
        <f>G44+150</f>
        <v>700</v>
      </c>
      <c r="H41" s="12" t="s">
        <v>3</v>
      </c>
      <c r="I41" s="16">
        <v>333</v>
      </c>
      <c r="J41" s="14">
        <f t="shared" ref="J41:J47" si="2">I41*G41</f>
        <v>233100</v>
      </c>
      <c r="K41" s="32">
        <v>0</v>
      </c>
      <c r="L41" s="32">
        <v>0</v>
      </c>
      <c r="M41" s="32" t="s">
        <v>138</v>
      </c>
    </row>
    <row r="42" spans="1:13" ht="89.25">
      <c r="A42" s="37">
        <v>32</v>
      </c>
      <c r="B42" s="32" t="s">
        <v>136</v>
      </c>
      <c r="C42" s="32" t="s">
        <v>137</v>
      </c>
      <c r="D42" s="33">
        <v>2020</v>
      </c>
      <c r="E42" s="9" t="s">
        <v>112</v>
      </c>
      <c r="F42" s="10" t="s">
        <v>156</v>
      </c>
      <c r="G42" s="28">
        <v>5000</v>
      </c>
      <c r="H42" s="12" t="s">
        <v>3</v>
      </c>
      <c r="I42" s="78">
        <v>315</v>
      </c>
      <c r="J42" s="14">
        <f t="shared" si="2"/>
        <v>1575000</v>
      </c>
      <c r="K42" s="32">
        <v>0</v>
      </c>
      <c r="L42" s="32">
        <v>0</v>
      </c>
      <c r="M42" s="32" t="s">
        <v>138</v>
      </c>
    </row>
    <row r="43" spans="1:13">
      <c r="A43" s="37">
        <v>33</v>
      </c>
      <c r="B43" s="32" t="s">
        <v>136</v>
      </c>
      <c r="C43" s="32" t="s">
        <v>137</v>
      </c>
      <c r="D43" s="33">
        <v>2020</v>
      </c>
      <c r="E43" s="9" t="s">
        <v>5</v>
      </c>
      <c r="F43" s="10" t="s">
        <v>6</v>
      </c>
      <c r="G43" s="28">
        <v>3000</v>
      </c>
      <c r="H43" s="12" t="s">
        <v>3</v>
      </c>
      <c r="I43" s="78">
        <v>316</v>
      </c>
      <c r="J43" s="14">
        <f t="shared" si="2"/>
        <v>948000</v>
      </c>
      <c r="K43" s="32">
        <v>0</v>
      </c>
      <c r="L43" s="32">
        <v>0</v>
      </c>
      <c r="M43" s="32" t="s">
        <v>138</v>
      </c>
    </row>
    <row r="44" spans="1:13">
      <c r="A44" s="37">
        <v>34</v>
      </c>
      <c r="B44" s="32" t="s">
        <v>136</v>
      </c>
      <c r="C44" s="32" t="s">
        <v>137</v>
      </c>
      <c r="D44" s="33">
        <v>2020</v>
      </c>
      <c r="E44" s="9" t="s">
        <v>82</v>
      </c>
      <c r="F44" s="10" t="s">
        <v>83</v>
      </c>
      <c r="G44" s="28">
        <v>550</v>
      </c>
      <c r="H44" s="12" t="s">
        <v>3</v>
      </c>
      <c r="I44" s="78">
        <v>488</v>
      </c>
      <c r="J44" s="14">
        <f t="shared" si="2"/>
        <v>268400</v>
      </c>
      <c r="K44" s="32">
        <v>0</v>
      </c>
      <c r="L44" s="32">
        <v>0</v>
      </c>
      <c r="M44" s="32" t="s">
        <v>138</v>
      </c>
    </row>
    <row r="45" spans="1:13" ht="63.75">
      <c r="A45" s="37">
        <v>35</v>
      </c>
      <c r="B45" s="32" t="s">
        <v>136</v>
      </c>
      <c r="C45" s="32" t="s">
        <v>137</v>
      </c>
      <c r="D45" s="33">
        <v>2020</v>
      </c>
      <c r="E45" s="9" t="s">
        <v>91</v>
      </c>
      <c r="F45" s="10" t="s">
        <v>157</v>
      </c>
      <c r="G45" s="28">
        <f>8*G48</f>
        <v>1344</v>
      </c>
      <c r="H45" s="12" t="s">
        <v>7</v>
      </c>
      <c r="I45" s="16">
        <v>22</v>
      </c>
      <c r="J45" s="14">
        <f t="shared" si="2"/>
        <v>29568</v>
      </c>
      <c r="K45" s="32">
        <v>0</v>
      </c>
      <c r="L45" s="32">
        <v>0</v>
      </c>
      <c r="M45" s="32" t="s">
        <v>138</v>
      </c>
    </row>
    <row r="46" spans="1:13">
      <c r="A46" s="37">
        <v>36</v>
      </c>
      <c r="B46" s="32" t="s">
        <v>136</v>
      </c>
      <c r="C46" s="32" t="s">
        <v>137</v>
      </c>
      <c r="D46" s="33">
        <v>2020</v>
      </c>
      <c r="E46" s="9" t="s">
        <v>93</v>
      </c>
      <c r="F46" s="10" t="s">
        <v>94</v>
      </c>
      <c r="G46" s="28">
        <f>8*2*2</f>
        <v>32</v>
      </c>
      <c r="H46" s="12" t="s">
        <v>7</v>
      </c>
      <c r="I46" s="16">
        <v>20</v>
      </c>
      <c r="J46" s="14">
        <f t="shared" si="2"/>
        <v>640</v>
      </c>
      <c r="K46" s="32">
        <v>0</v>
      </c>
      <c r="L46" s="32">
        <v>0</v>
      </c>
      <c r="M46" s="32" t="s">
        <v>138</v>
      </c>
    </row>
    <row r="47" spans="1:13">
      <c r="A47" s="37">
        <v>37</v>
      </c>
      <c r="B47" s="32" t="s">
        <v>136</v>
      </c>
      <c r="C47" s="32" t="s">
        <v>137</v>
      </c>
      <c r="D47" s="33">
        <v>2020</v>
      </c>
      <c r="E47" s="9" t="s">
        <v>95</v>
      </c>
      <c r="F47" s="10" t="s">
        <v>96</v>
      </c>
      <c r="G47" s="28">
        <f t="shared" ref="G47" si="3">8*2</f>
        <v>16</v>
      </c>
      <c r="H47" s="12" t="s">
        <v>7</v>
      </c>
      <c r="I47" s="16">
        <v>26</v>
      </c>
      <c r="J47" s="14">
        <f t="shared" si="2"/>
        <v>416</v>
      </c>
      <c r="K47" s="32">
        <v>0</v>
      </c>
      <c r="L47" s="32">
        <v>0</v>
      </c>
      <c r="M47" s="32" t="s">
        <v>138</v>
      </c>
    </row>
    <row r="48" spans="1:13" ht="153">
      <c r="A48" s="37">
        <v>38</v>
      </c>
      <c r="B48" s="32" t="s">
        <v>136</v>
      </c>
      <c r="C48" s="32" t="s">
        <v>137</v>
      </c>
      <c r="D48" s="33">
        <v>2020</v>
      </c>
      <c r="E48" s="17" t="s">
        <v>97</v>
      </c>
      <c r="F48" s="34" t="s">
        <v>158</v>
      </c>
      <c r="G48" s="11">
        <f>4200/25</f>
        <v>168</v>
      </c>
      <c r="H48" s="12" t="s">
        <v>7</v>
      </c>
      <c r="I48" s="18">
        <v>20261</v>
      </c>
      <c r="J48" s="14">
        <f>I48*G48</f>
        <v>3403848</v>
      </c>
      <c r="K48" s="32">
        <v>0</v>
      </c>
      <c r="L48" s="32">
        <v>0</v>
      </c>
      <c r="M48" s="32" t="s">
        <v>138</v>
      </c>
    </row>
    <row r="49" spans="1:13" ht="102">
      <c r="A49" s="37">
        <v>39</v>
      </c>
      <c r="B49" s="32" t="s">
        <v>136</v>
      </c>
      <c r="C49" s="32" t="s">
        <v>137</v>
      </c>
      <c r="D49" s="33">
        <v>2020</v>
      </c>
      <c r="E49" s="17" t="s">
        <v>13</v>
      </c>
      <c r="F49" s="20" t="s">
        <v>159</v>
      </c>
      <c r="G49" s="11">
        <f>G48+(2*4)</f>
        <v>176</v>
      </c>
      <c r="H49" s="12" t="s">
        <v>7</v>
      </c>
      <c r="I49" s="18">
        <v>2029</v>
      </c>
      <c r="J49" s="14">
        <f t="shared" ref="J49:J52" si="4">I49*G49</f>
        <v>357104</v>
      </c>
      <c r="K49" s="32">
        <v>0</v>
      </c>
      <c r="L49" s="32">
        <v>0</v>
      </c>
      <c r="M49" s="32" t="s">
        <v>138</v>
      </c>
    </row>
    <row r="50" spans="1:13" ht="38.25">
      <c r="A50" s="37">
        <v>40</v>
      </c>
      <c r="B50" s="32" t="s">
        <v>136</v>
      </c>
      <c r="C50" s="32" t="s">
        <v>137</v>
      </c>
      <c r="D50" s="33">
        <v>2020</v>
      </c>
      <c r="E50" s="17" t="s">
        <v>99</v>
      </c>
      <c r="F50" s="10" t="s">
        <v>160</v>
      </c>
      <c r="G50" s="11">
        <f>G48</f>
        <v>168</v>
      </c>
      <c r="H50" s="12" t="s">
        <v>7</v>
      </c>
      <c r="I50" s="18">
        <v>1125</v>
      </c>
      <c r="J50" s="14">
        <f t="shared" si="4"/>
        <v>189000</v>
      </c>
      <c r="K50" s="32">
        <v>0</v>
      </c>
      <c r="L50" s="32">
        <v>0</v>
      </c>
      <c r="M50" s="32" t="s">
        <v>138</v>
      </c>
    </row>
    <row r="51" spans="1:13" ht="89.25">
      <c r="A51" s="37">
        <v>41</v>
      </c>
      <c r="B51" s="32" t="s">
        <v>136</v>
      </c>
      <c r="C51" s="32" t="s">
        <v>137</v>
      </c>
      <c r="D51" s="33">
        <v>2020</v>
      </c>
      <c r="E51" s="17">
        <v>19.12</v>
      </c>
      <c r="F51" s="10" t="s">
        <v>40</v>
      </c>
      <c r="G51" s="23">
        <v>204.5</v>
      </c>
      <c r="H51" s="12" t="s">
        <v>0</v>
      </c>
      <c r="I51" s="18">
        <v>5219</v>
      </c>
      <c r="J51" s="14">
        <f t="shared" si="4"/>
        <v>1067285.5</v>
      </c>
      <c r="K51" s="32">
        <v>0</v>
      </c>
      <c r="L51" s="32">
        <v>0</v>
      </c>
      <c r="M51" s="32" t="s">
        <v>138</v>
      </c>
    </row>
    <row r="52" spans="1:13" ht="51">
      <c r="A52" s="37">
        <v>42</v>
      </c>
      <c r="B52" s="32" t="s">
        <v>136</v>
      </c>
      <c r="C52" s="32" t="s">
        <v>137</v>
      </c>
      <c r="D52" s="33">
        <v>2020</v>
      </c>
      <c r="E52" s="17" t="s">
        <v>84</v>
      </c>
      <c r="F52" s="10" t="s">
        <v>85</v>
      </c>
      <c r="G52" s="11">
        <v>3000</v>
      </c>
      <c r="H52" s="12" t="s">
        <v>0</v>
      </c>
      <c r="I52" s="18">
        <v>168</v>
      </c>
      <c r="J52" s="14">
        <f t="shared" si="4"/>
        <v>504000</v>
      </c>
      <c r="K52" s="32">
        <v>0</v>
      </c>
      <c r="L52" s="32">
        <v>0</v>
      </c>
      <c r="M52" s="32" t="s">
        <v>138</v>
      </c>
    </row>
    <row r="53" spans="1:13">
      <c r="A53" s="36"/>
      <c r="B53" s="106" t="s">
        <v>161</v>
      </c>
      <c r="C53" s="106"/>
      <c r="D53" s="106"/>
      <c r="E53" s="106"/>
      <c r="F53" s="106"/>
      <c r="G53" s="106"/>
      <c r="H53" s="106"/>
      <c r="I53" s="106"/>
      <c r="J53" s="80">
        <f>SUM(J11:J52)</f>
        <v>14132035.18</v>
      </c>
      <c r="K53" s="36"/>
      <c r="L53" s="36"/>
      <c r="M53" s="36"/>
    </row>
    <row r="54" spans="1:13">
      <c r="A54" s="36"/>
      <c r="B54" s="104"/>
      <c r="C54" s="104"/>
      <c r="D54" s="104"/>
      <c r="E54" s="105"/>
      <c r="F54" s="104" t="s">
        <v>200</v>
      </c>
      <c r="G54" s="104"/>
      <c r="H54" s="104"/>
      <c r="I54" s="105"/>
      <c r="J54" s="80">
        <f>SUM(J53:J53)</f>
        <v>14132035.18</v>
      </c>
      <c r="K54" s="36"/>
      <c r="L54" s="36"/>
      <c r="M54" s="36"/>
    </row>
    <row r="55" spans="1:13">
      <c r="A55" s="36"/>
      <c r="B55" s="106" t="s">
        <v>162</v>
      </c>
      <c r="C55" s="106"/>
      <c r="D55" s="106"/>
      <c r="E55" s="106"/>
      <c r="F55" s="106"/>
      <c r="G55" s="106"/>
      <c r="H55" s="106"/>
      <c r="I55" s="106"/>
      <c r="J55" s="81">
        <f>J54/100000</f>
        <v>141.3203518</v>
      </c>
      <c r="K55" s="36"/>
      <c r="L55" s="36"/>
      <c r="M55" s="36"/>
    </row>
    <row r="60" spans="1:13" ht="15" customHeight="1"/>
  </sheetData>
  <mergeCells count="14">
    <mergeCell ref="B55:I55"/>
    <mergeCell ref="A1:M1"/>
    <mergeCell ref="A2:M2"/>
    <mergeCell ref="A3:M3"/>
    <mergeCell ref="A4:M4"/>
    <mergeCell ref="A5:M5"/>
    <mergeCell ref="A6:M6"/>
    <mergeCell ref="B54:E54"/>
    <mergeCell ref="F54:I54"/>
    <mergeCell ref="A7:M7"/>
    <mergeCell ref="A8:M8"/>
    <mergeCell ref="A9:H9"/>
    <mergeCell ref="I9:M9"/>
    <mergeCell ref="B53:I53"/>
  </mergeCells>
  <dataValidations count="3">
    <dataValidation type="list" allowBlank="1" showErrorMessage="1" sqref="D11:D52">
      <formula1>"2017,2016,2015,2014,2013,2012,2011,2010,2009,2008,2007"</formula1>
    </dataValidation>
    <dataValidation type="list" allowBlank="1" showErrorMessage="1" sqref="L11:L52">
      <formula1>"0,1"</formula1>
    </dataValidation>
    <dataValidation type="list" allowBlank="1" showErrorMessage="1" sqref="M11:M52">
      <formula1>"Y,N"</formula1>
    </dataValidation>
  </dataValidations>
  <pageMargins left="0.70866141732283472" right="0.70866141732283472" top="0.74803149606299213" bottom="0.74803149606299213" header="0.31496062992125984" footer="0.31496062992125984"/>
  <pageSetup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MONO</vt:lpstr>
      <vt:lpstr>FLY</vt:lpstr>
      <vt:lpstr>TECH</vt:lpstr>
      <vt:lpstr>D to UP Road</vt:lpstr>
      <vt:lpstr>NIT</vt:lpstr>
      <vt:lpstr>D to UP Road (new sor)</vt:lpstr>
      <vt:lpstr>NIT (new)</vt:lpstr>
      <vt:lpstr>MONO!Print_Area</vt:lpstr>
      <vt:lpstr>TECH!Print_Area</vt:lpstr>
      <vt:lpstr>'D to UP Road'!Print_Titles</vt:lpstr>
      <vt:lpstr>'D to UP Road (new sor)'!Print_Titles</vt:lpstr>
      <vt:lpstr>NIT!Print_Titles</vt:lpstr>
      <vt:lpstr>'NIT (new)'!Print_Titles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EISHA NAIK</dc:creator>
  <cp:lastModifiedBy>Electrical</cp:lastModifiedBy>
  <cp:lastPrinted>2026-04-15T12:00:48Z</cp:lastPrinted>
  <dcterms:created xsi:type="dcterms:W3CDTF">2025-06-18T06:36:29Z</dcterms:created>
  <dcterms:modified xsi:type="dcterms:W3CDTF">2026-06-13T11:28:39Z</dcterms:modified>
</cp:coreProperties>
</file>